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8044.3507\"/>
    </mc:Choice>
  </mc:AlternateContent>
  <xr:revisionPtr revIDLastSave="0" documentId="13_ncr:1_{B9E20368-D44B-4DE1-BD83-01B04278743E}" xr6:coauthVersionLast="36" xr6:coauthVersionMax="47" xr10:uidLastSave="{00000000-0000-0000-0000-000000000000}"/>
  <bookViews>
    <workbookView xWindow="-120" yWindow="-120" windowWidth="29040" windowHeight="17520" tabRatio="846" xr2:uid="{00000000-000D-0000-FFFF-FFFF00000000}"/>
  </bookViews>
  <sheets>
    <sheet name="Template" sheetId="2" r:id="rId1"/>
    <sheet name="4.7.2.1-1" sheetId="3" r:id="rId2"/>
    <sheet name="4.7.2.1-3" sheetId="6" r:id="rId3"/>
    <sheet name="16.7.2.2-3" sheetId="7" r:id="rId4"/>
  </sheets>
  <calcPr calcId="191029"/>
</workbook>
</file>

<file path=xl/calcChain.xml><?xml version="1.0" encoding="utf-8"?>
<calcChain xmlns="http://schemas.openxmlformats.org/spreadsheetml/2006/main">
  <c r="AY109" i="7" l="1"/>
  <c r="AY61" i="7"/>
  <c r="AY113" i="7" s="1"/>
  <c r="AY57" i="7"/>
  <c r="AY53" i="7"/>
  <c r="AY105" i="7" s="1"/>
  <c r="AY49" i="7"/>
  <c r="AY101" i="7" s="1"/>
  <c r="AY45" i="7"/>
  <c r="AY97" i="7" s="1"/>
  <c r="AY41" i="7"/>
  <c r="AY93" i="7" s="1"/>
  <c r="AY37" i="7"/>
  <c r="AY89" i="7" s="1"/>
  <c r="AO61" i="7"/>
  <c r="AO31" i="7"/>
  <c r="AD61" i="7"/>
  <c r="AC61" i="7"/>
  <c r="AF60" i="7"/>
  <c r="AF61" i="7" s="1"/>
  <c r="AE60" i="7"/>
  <c r="AE61" i="7" s="1"/>
  <c r="AD60" i="7"/>
  <c r="AC60" i="7"/>
  <c r="AF57" i="7"/>
  <c r="AE57" i="7"/>
  <c r="AD57" i="7"/>
  <c r="AC57" i="7"/>
  <c r="AF56" i="7"/>
  <c r="AE56" i="7"/>
  <c r="AD56" i="7"/>
  <c r="AC56" i="7"/>
  <c r="AF52" i="7"/>
  <c r="AF53" i="7" s="1"/>
  <c r="AE52" i="7"/>
  <c r="AE53" i="7" s="1"/>
  <c r="AD52" i="7"/>
  <c r="AD53" i="7" s="1"/>
  <c r="AC52" i="7"/>
  <c r="AC53" i="7" s="1"/>
  <c r="AF49" i="7"/>
  <c r="AE49" i="7"/>
  <c r="AD49" i="7"/>
  <c r="AC49" i="7"/>
  <c r="AF45" i="7"/>
  <c r="AE45" i="7"/>
  <c r="AD45" i="7"/>
  <c r="AC45" i="7"/>
  <c r="AF41" i="7"/>
  <c r="AE41" i="7"/>
  <c r="AD41" i="7"/>
  <c r="AC41" i="7"/>
  <c r="AD37" i="7"/>
  <c r="AC37" i="7"/>
  <c r="AF36" i="7"/>
  <c r="AF37" i="7" s="1"/>
  <c r="AE36" i="7"/>
  <c r="AE37" i="7" s="1"/>
  <c r="AD36" i="7"/>
  <c r="AC36" i="7"/>
  <c r="T61" i="7"/>
  <c r="V60" i="7"/>
  <c r="V61" i="7" s="1"/>
  <c r="U60" i="7"/>
  <c r="U61" i="7" s="1"/>
  <c r="T60" i="7"/>
  <c r="V56" i="7"/>
  <c r="V57" i="7" s="1"/>
  <c r="U56" i="7"/>
  <c r="U57" i="7" s="1"/>
  <c r="T56" i="7"/>
  <c r="T57" i="7" s="1"/>
  <c r="T53" i="7"/>
  <c r="V52" i="7"/>
  <c r="V53" i="7" s="1"/>
  <c r="U52" i="7"/>
  <c r="U53" i="7" s="1"/>
  <c r="T52" i="7"/>
  <c r="V49" i="7"/>
  <c r="U49" i="7"/>
  <c r="T49" i="7"/>
  <c r="V45" i="7"/>
  <c r="U45" i="7"/>
  <c r="T45" i="7"/>
  <c r="T41" i="7"/>
  <c r="V40" i="7"/>
  <c r="V41" i="7" s="1"/>
  <c r="U40" i="7"/>
  <c r="U41" i="7" s="1"/>
  <c r="T40" i="7"/>
  <c r="V37" i="7"/>
  <c r="U37" i="7"/>
  <c r="T37" i="7"/>
  <c r="L61" i="7"/>
  <c r="K61" i="7"/>
  <c r="L57" i="7"/>
  <c r="K57" i="7"/>
  <c r="L53" i="7"/>
  <c r="K53" i="7"/>
  <c r="L49" i="7"/>
  <c r="K49" i="7"/>
  <c r="L45" i="7"/>
  <c r="K45" i="7"/>
  <c r="L41" i="7"/>
  <c r="K41" i="7"/>
  <c r="L37" i="7"/>
  <c r="K37" i="7"/>
  <c r="AE74" i="7"/>
  <c r="AE76" i="7" s="1"/>
  <c r="AE30" i="7"/>
  <c r="AE29" i="7"/>
  <c r="AE18" i="7"/>
  <c r="AE8" i="7"/>
  <c r="AE7" i="7"/>
  <c r="AE6" i="7"/>
  <c r="AE5" i="7"/>
  <c r="AE20" i="7" s="1"/>
  <c r="U74" i="7"/>
  <c r="U76" i="7" s="1"/>
  <c r="U30" i="7"/>
  <c r="U29" i="7"/>
  <c r="U8" i="7"/>
  <c r="U7" i="7"/>
  <c r="U6" i="7"/>
  <c r="U5" i="7"/>
  <c r="U20" i="7" s="1"/>
  <c r="K28" i="7"/>
  <c r="K27" i="7"/>
  <c r="K10" i="7"/>
  <c r="K18" i="7" s="1"/>
  <c r="K8" i="7"/>
  <c r="K7" i="7"/>
  <c r="K6" i="7"/>
  <c r="K5" i="7"/>
  <c r="BB100" i="7"/>
  <c r="BB96" i="7"/>
  <c r="BC83" i="7"/>
  <c r="BC81" i="7"/>
  <c r="V81" i="7"/>
  <c r="V97" i="7" s="1"/>
  <c r="BC80" i="7"/>
  <c r="V79" i="7"/>
  <c r="V76" i="7"/>
  <c r="T76" i="7"/>
  <c r="S76" i="7"/>
  <c r="AG74" i="7"/>
  <c r="AG76" i="7" s="1"/>
  <c r="AF74" i="7"/>
  <c r="AF76" i="7" s="1"/>
  <c r="AF79" i="7" s="1"/>
  <c r="AD74" i="7"/>
  <c r="AD76" i="7" s="1"/>
  <c r="AC74" i="7"/>
  <c r="AC76" i="7" s="1"/>
  <c r="AB74" i="7"/>
  <c r="AB76" i="7" s="1"/>
  <c r="AA74" i="7"/>
  <c r="AA76" i="7" s="1"/>
  <c r="Z74" i="7"/>
  <c r="Z76" i="7" s="1"/>
  <c r="X74" i="7"/>
  <c r="X76" i="7" s="1"/>
  <c r="W74" i="7"/>
  <c r="W76" i="7" s="1"/>
  <c r="V74" i="7"/>
  <c r="T74" i="7"/>
  <c r="S74" i="7"/>
  <c r="R74" i="7"/>
  <c r="R76" i="7" s="1"/>
  <c r="Q74" i="7"/>
  <c r="Q76" i="7" s="1"/>
  <c r="P74" i="7"/>
  <c r="P76" i="7" s="1"/>
  <c r="N74" i="7"/>
  <c r="N76" i="7" s="1"/>
  <c r="G73" i="7"/>
  <c r="G76" i="7" s="1"/>
  <c r="F73" i="7"/>
  <c r="F76" i="7" s="1"/>
  <c r="D73" i="7"/>
  <c r="D76" i="7" s="1"/>
  <c r="AM61" i="7"/>
  <c r="AL61" i="7"/>
  <c r="AK61" i="7"/>
  <c r="AJ61" i="7"/>
  <c r="AH61" i="7"/>
  <c r="M61" i="7"/>
  <c r="J61" i="7"/>
  <c r="I61" i="7"/>
  <c r="H61" i="7"/>
  <c r="G61" i="7"/>
  <c r="F61" i="7"/>
  <c r="D61" i="7"/>
  <c r="M57" i="7"/>
  <c r="J57" i="7"/>
  <c r="H57" i="7"/>
  <c r="G57" i="7"/>
  <c r="F57" i="7"/>
  <c r="D57" i="7"/>
  <c r="J53" i="7"/>
  <c r="I53" i="7"/>
  <c r="H53" i="7"/>
  <c r="G53" i="7"/>
  <c r="F53" i="7"/>
  <c r="D53" i="7"/>
  <c r="X52" i="7"/>
  <c r="X53" i="7" s="1"/>
  <c r="AB49" i="7"/>
  <c r="AA49" i="7"/>
  <c r="Z49" i="7"/>
  <c r="X49" i="7"/>
  <c r="N49" i="7"/>
  <c r="M49" i="7"/>
  <c r="J49" i="7"/>
  <c r="G49" i="7"/>
  <c r="F49" i="7"/>
  <c r="D49" i="7"/>
  <c r="AR49" i="7" s="1"/>
  <c r="AR101" i="7" s="1"/>
  <c r="AR45" i="7"/>
  <c r="AR97" i="7" s="1"/>
  <c r="AB45" i="7"/>
  <c r="X45" i="7"/>
  <c r="S45" i="7"/>
  <c r="R45" i="7"/>
  <c r="P45" i="7"/>
  <c r="N45" i="7"/>
  <c r="M45" i="7"/>
  <c r="D45" i="7"/>
  <c r="AB41" i="7"/>
  <c r="AA41" i="7"/>
  <c r="Z41" i="7"/>
  <c r="X41" i="7"/>
  <c r="M41" i="7"/>
  <c r="J41" i="7"/>
  <c r="D41" i="7"/>
  <c r="S40" i="7"/>
  <c r="S37" i="7"/>
  <c r="R37" i="7"/>
  <c r="P37" i="7"/>
  <c r="N37" i="7"/>
  <c r="M37" i="7"/>
  <c r="G37" i="7"/>
  <c r="F37" i="7"/>
  <c r="D37" i="7"/>
  <c r="AQ31" i="7"/>
  <c r="AQ61" i="7" s="1"/>
  <c r="AP31" i="7"/>
  <c r="AP61" i="7" s="1"/>
  <c r="AN31" i="7"/>
  <c r="AN61" i="7" s="1"/>
  <c r="AM31" i="7"/>
  <c r="AL31" i="7"/>
  <c r="AK31" i="7"/>
  <c r="AG30" i="7"/>
  <c r="AF30" i="7"/>
  <c r="AD30" i="7"/>
  <c r="AC30" i="7"/>
  <c r="AB30" i="7"/>
  <c r="AA30" i="7"/>
  <c r="AA45" i="7" s="1"/>
  <c r="Z30" i="7"/>
  <c r="Z45" i="7" s="1"/>
  <c r="W30" i="7"/>
  <c r="V30" i="7"/>
  <c r="T30" i="7"/>
  <c r="S30" i="7"/>
  <c r="R30" i="7"/>
  <c r="Q30" i="7"/>
  <c r="P30" i="7"/>
  <c r="AG29" i="7"/>
  <c r="AF29" i="7"/>
  <c r="AD29" i="7"/>
  <c r="AC29" i="7"/>
  <c r="AB29" i="7"/>
  <c r="AA29" i="7"/>
  <c r="Z29" i="7"/>
  <c r="W29" i="7"/>
  <c r="V29" i="7"/>
  <c r="T29" i="7"/>
  <c r="S29" i="7"/>
  <c r="R29" i="7"/>
  <c r="Q29" i="7"/>
  <c r="P29" i="7"/>
  <c r="M28" i="7"/>
  <c r="L28" i="7"/>
  <c r="J28" i="7"/>
  <c r="J45" i="7" s="1"/>
  <c r="I28" i="7"/>
  <c r="I49" i="7" s="1"/>
  <c r="H28" i="7"/>
  <c r="H49" i="7" s="1"/>
  <c r="G28" i="7"/>
  <c r="G41" i="7" s="1"/>
  <c r="F28" i="7"/>
  <c r="F41" i="7" s="1"/>
  <c r="M27" i="7"/>
  <c r="M53" i="7" s="1"/>
  <c r="L27" i="7"/>
  <c r="J27" i="7"/>
  <c r="I27" i="7"/>
  <c r="H27" i="7"/>
  <c r="G27" i="7"/>
  <c r="F27" i="7"/>
  <c r="X21" i="7"/>
  <c r="N20" i="7"/>
  <c r="AB18" i="7"/>
  <c r="AA18" i="7"/>
  <c r="Z18" i="7"/>
  <c r="X18" i="7"/>
  <c r="W18" i="7"/>
  <c r="V18" i="7"/>
  <c r="T18" i="7"/>
  <c r="S18" i="7"/>
  <c r="I18" i="7"/>
  <c r="H18" i="7"/>
  <c r="H22" i="7" s="1"/>
  <c r="G18" i="7"/>
  <c r="F18" i="7"/>
  <c r="F22" i="7" s="1"/>
  <c r="D18" i="7"/>
  <c r="D22" i="7" s="1"/>
  <c r="M10" i="7"/>
  <c r="M73" i="7" s="1"/>
  <c r="M76" i="7" s="1"/>
  <c r="L10" i="7"/>
  <c r="L73" i="7" s="1"/>
  <c r="L76" i="7" s="1"/>
  <c r="J10" i="7"/>
  <c r="J73" i="7" s="1"/>
  <c r="J76" i="7" s="1"/>
  <c r="T81" i="7" s="1"/>
  <c r="T97" i="7" s="1"/>
  <c r="I10" i="7"/>
  <c r="I73" i="7" s="1"/>
  <c r="I76" i="7" s="1"/>
  <c r="S79" i="7" s="1"/>
  <c r="H10" i="7"/>
  <c r="R18" i="7" s="1"/>
  <c r="R19" i="7" s="1"/>
  <c r="G10" i="7"/>
  <c r="AG8" i="7"/>
  <c r="AF8" i="7"/>
  <c r="AD8" i="7"/>
  <c r="AC8" i="7"/>
  <c r="AB8" i="7"/>
  <c r="AA8" i="7"/>
  <c r="Z8" i="7"/>
  <c r="X8" i="7"/>
  <c r="W8" i="7"/>
  <c r="V8" i="7"/>
  <c r="T8" i="7"/>
  <c r="S8" i="7"/>
  <c r="R8" i="7"/>
  <c r="Q8" i="7"/>
  <c r="P8" i="7"/>
  <c r="N8" i="7"/>
  <c r="M8" i="7"/>
  <c r="L8" i="7"/>
  <c r="J8" i="7"/>
  <c r="I8" i="7"/>
  <c r="H8" i="7"/>
  <c r="G8" i="7"/>
  <c r="F8" i="7"/>
  <c r="BB104" i="7" s="1"/>
  <c r="AG7" i="7"/>
  <c r="AF7" i="7"/>
  <c r="AD7" i="7"/>
  <c r="AC7" i="7"/>
  <c r="AB7" i="7"/>
  <c r="AA7" i="7"/>
  <c r="Z7" i="7"/>
  <c r="X7" i="7"/>
  <c r="W7" i="7"/>
  <c r="V7" i="7"/>
  <c r="T7" i="7"/>
  <c r="S7" i="7"/>
  <c r="R7" i="7"/>
  <c r="Q7" i="7"/>
  <c r="P7" i="7"/>
  <c r="N7" i="7"/>
  <c r="M7" i="7"/>
  <c r="L7" i="7"/>
  <c r="J7" i="7"/>
  <c r="I7" i="7"/>
  <c r="H7" i="7"/>
  <c r="G7" i="7"/>
  <c r="F7" i="7"/>
  <c r="AG6" i="7"/>
  <c r="AF6" i="7"/>
  <c r="AD6" i="7"/>
  <c r="AC6" i="7"/>
  <c r="AB6" i="7"/>
  <c r="AA6" i="7"/>
  <c r="Z6" i="7"/>
  <c r="X6" i="7"/>
  <c r="R6" i="7"/>
  <c r="Q6" i="7"/>
  <c r="P6" i="7"/>
  <c r="N6" i="7"/>
  <c r="M6" i="7"/>
  <c r="L6" i="7"/>
  <c r="J6" i="7"/>
  <c r="I6" i="7"/>
  <c r="D6" i="7"/>
  <c r="W6" i="7" s="1"/>
  <c r="AG5" i="7"/>
  <c r="AG20" i="7" s="1"/>
  <c r="AF5" i="7"/>
  <c r="AF20" i="7" s="1"/>
  <c r="AD5" i="7"/>
  <c r="AD20" i="7" s="1"/>
  <c r="AC5" i="7"/>
  <c r="AC20" i="7" s="1"/>
  <c r="AB5" i="7"/>
  <c r="AB20" i="7" s="1"/>
  <c r="AA5" i="7"/>
  <c r="AA20" i="7" s="1"/>
  <c r="Z5" i="7"/>
  <c r="Z20" i="7" s="1"/>
  <c r="X5" i="7"/>
  <c r="X20" i="7" s="1"/>
  <c r="W5" i="7"/>
  <c r="V5" i="7"/>
  <c r="T5" i="7"/>
  <c r="S5" i="7"/>
  <c r="R5" i="7"/>
  <c r="Q5" i="7"/>
  <c r="Q20" i="7" s="1"/>
  <c r="P5" i="7"/>
  <c r="P18" i="7" s="1"/>
  <c r="P40" i="7" s="1"/>
  <c r="P41" i="7" s="1"/>
  <c r="N5" i="7"/>
  <c r="N18" i="7" s="1"/>
  <c r="M5" i="7"/>
  <c r="M18" i="7" s="1"/>
  <c r="L5" i="7"/>
  <c r="L18" i="7" s="1"/>
  <c r="J5" i="7"/>
  <c r="J18" i="7" s="1"/>
  <c r="I5" i="7"/>
  <c r="H5" i="7"/>
  <c r="G5" i="7"/>
  <c r="F5" i="7"/>
  <c r="AE81" i="7" l="1"/>
  <c r="AE101" i="7" s="1"/>
  <c r="AE79" i="7"/>
  <c r="AE21" i="7"/>
  <c r="AE19" i="7"/>
  <c r="U79" i="7"/>
  <c r="U81" i="7"/>
  <c r="U97" i="7" s="1"/>
  <c r="U18" i="7"/>
  <c r="K73" i="7"/>
  <c r="K76" i="7" s="1"/>
  <c r="K79" i="7" s="1"/>
  <c r="AR37" i="7"/>
  <c r="AR89" i="7" s="1"/>
  <c r="I22" i="7"/>
  <c r="AZ41" i="7"/>
  <c r="AZ93" i="7" s="1"/>
  <c r="N79" i="7"/>
  <c r="N81" i="7"/>
  <c r="N97" i="7" s="1"/>
  <c r="X79" i="7"/>
  <c r="D79" i="7"/>
  <c r="X81" i="7"/>
  <c r="X101" i="7" s="1"/>
  <c r="P79" i="7"/>
  <c r="P81" i="7"/>
  <c r="P97" i="7" s="1"/>
  <c r="Z79" i="7"/>
  <c r="F79" i="7"/>
  <c r="F83" i="7" s="1"/>
  <c r="F105" i="7" s="1"/>
  <c r="Z81" i="7"/>
  <c r="Z101" i="7" s="1"/>
  <c r="Q81" i="7"/>
  <c r="Q97" i="7" s="1"/>
  <c r="AA79" i="7"/>
  <c r="AA81" i="7"/>
  <c r="AA101" i="7" s="1"/>
  <c r="G79" i="7"/>
  <c r="G83" i="7" s="1"/>
  <c r="G105" i="7" s="1"/>
  <c r="Q79" i="7"/>
  <c r="AA21" i="7"/>
  <c r="AV49" i="7"/>
  <c r="AV101" i="7" s="1"/>
  <c r="G22" i="7"/>
  <c r="Z36" i="7"/>
  <c r="Z37" i="7" s="1"/>
  <c r="AT37" i="7" s="1"/>
  <c r="AT89" i="7" s="1"/>
  <c r="Z19" i="7"/>
  <c r="AF81" i="7"/>
  <c r="AF101" i="7" s="1"/>
  <c r="L79" i="7"/>
  <c r="L83" i="7" s="1"/>
  <c r="L105" i="7" s="1"/>
  <c r="W19" i="7"/>
  <c r="W40" i="7"/>
  <c r="Q45" i="7"/>
  <c r="I57" i="7"/>
  <c r="N40" i="7"/>
  <c r="N41" i="7" s="1"/>
  <c r="N19" i="7"/>
  <c r="N60" i="7"/>
  <c r="N61" i="7" s="1"/>
  <c r="AR61" i="7" s="1"/>
  <c r="AR113" i="7" s="1"/>
  <c r="N56" i="7"/>
  <c r="N57" i="7" s="1"/>
  <c r="AR57" i="7" s="1"/>
  <c r="AR109" i="7" s="1"/>
  <c r="N52" i="7"/>
  <c r="N53" i="7" s="1"/>
  <c r="N21" i="7"/>
  <c r="AG81" i="7"/>
  <c r="AG101" i="7" s="1"/>
  <c r="M79" i="7"/>
  <c r="M83" i="7" s="1"/>
  <c r="M105" i="7" s="1"/>
  <c r="W79" i="7"/>
  <c r="X36" i="7"/>
  <c r="X37" i="7" s="1"/>
  <c r="X19" i="7"/>
  <c r="AR41" i="7"/>
  <c r="AR93" i="7" s="1"/>
  <c r="W49" i="7"/>
  <c r="BA49" i="7" s="1"/>
  <c r="BA101" i="7" s="1"/>
  <c r="P19" i="7"/>
  <c r="R61" i="7"/>
  <c r="R49" i="7"/>
  <c r="Z52" i="7"/>
  <c r="Z53" i="7" s="1"/>
  <c r="X56" i="7"/>
  <c r="X57" i="7" s="1"/>
  <c r="AA36" i="7"/>
  <c r="AA19" i="7"/>
  <c r="Z21" i="7"/>
  <c r="AB36" i="7"/>
  <c r="AB37" i="7" s="1"/>
  <c r="AB19" i="7"/>
  <c r="AB21" i="7"/>
  <c r="AB52" i="7"/>
  <c r="AB60" i="7"/>
  <c r="AB61" i="7" s="1"/>
  <c r="AB56" i="7"/>
  <c r="AB57" i="7" s="1"/>
  <c r="AT41" i="7"/>
  <c r="AT93" i="7" s="1"/>
  <c r="S57" i="7"/>
  <c r="S49" i="7"/>
  <c r="AW49" i="7" s="1"/>
  <c r="AW101" i="7" s="1"/>
  <c r="S41" i="7"/>
  <c r="Z56" i="7"/>
  <c r="Z57" i="7" s="1"/>
  <c r="P20" i="7"/>
  <c r="P61" i="7"/>
  <c r="AT61" i="7" s="1"/>
  <c r="AT113" i="7" s="1"/>
  <c r="AG49" i="7"/>
  <c r="AG41" i="7"/>
  <c r="AX41" i="7"/>
  <c r="AX93" i="7" s="1"/>
  <c r="F45" i="7"/>
  <c r="AT45" i="7" s="1"/>
  <c r="AT97" i="7" s="1"/>
  <c r="AR53" i="7"/>
  <c r="AR105" i="7" s="1"/>
  <c r="AA56" i="7"/>
  <c r="AA57" i="7" s="1"/>
  <c r="X60" i="7"/>
  <c r="X61" i="7" s="1"/>
  <c r="Q49" i="7"/>
  <c r="AU49" i="7" s="1"/>
  <c r="AU101" i="7" s="1"/>
  <c r="Q18" i="7"/>
  <c r="S19" i="7"/>
  <c r="H41" i="7"/>
  <c r="H37" i="7"/>
  <c r="AV37" i="7" s="1"/>
  <c r="AV89" i="7" s="1"/>
  <c r="H45" i="7"/>
  <c r="AV45" i="7" s="1"/>
  <c r="AV97" i="7" s="1"/>
  <c r="Q37" i="7"/>
  <c r="AU37" i="7" s="1"/>
  <c r="AU89" i="7" s="1"/>
  <c r="G45" i="7"/>
  <c r="Z60" i="7"/>
  <c r="Z61" i="7" s="1"/>
  <c r="T79" i="7"/>
  <c r="R60" i="7"/>
  <c r="R56" i="7"/>
  <c r="R57" i="7" s="1"/>
  <c r="AV57" i="7" s="1"/>
  <c r="AV109" i="7" s="1"/>
  <c r="R52" i="7"/>
  <c r="R53" i="7" s="1"/>
  <c r="AV53" i="7" s="1"/>
  <c r="AV105" i="7" s="1"/>
  <c r="R21" i="7"/>
  <c r="S60" i="7"/>
  <c r="S61" i="7" s="1"/>
  <c r="I41" i="7"/>
  <c r="I45" i="7"/>
  <c r="AW45" i="7" s="1"/>
  <c r="AW97" i="7" s="1"/>
  <c r="I37" i="7"/>
  <c r="W41" i="7"/>
  <c r="BA41" i="7" s="1"/>
  <c r="BA93" i="7" s="1"/>
  <c r="W37" i="7"/>
  <c r="W45" i="7"/>
  <c r="BA45" i="7" s="1"/>
  <c r="BA97" i="7" s="1"/>
  <c r="R40" i="7"/>
  <c r="R41" i="7" s="1"/>
  <c r="AA60" i="7"/>
  <c r="AA61" i="7" s="1"/>
  <c r="S81" i="7"/>
  <c r="S97" i="7" s="1"/>
  <c r="AC79" i="7"/>
  <c r="S80" i="7" s="1"/>
  <c r="S89" i="7" s="1"/>
  <c r="AC81" i="7"/>
  <c r="AC101" i="7" s="1"/>
  <c r="I79" i="7"/>
  <c r="AX45" i="7"/>
  <c r="AX97" i="7" s="1"/>
  <c r="T96" i="7" s="1"/>
  <c r="AB53" i="7"/>
  <c r="AG45" i="7"/>
  <c r="P60" i="7"/>
  <c r="P56" i="7"/>
  <c r="P52" i="7"/>
  <c r="P53" i="7" s="1"/>
  <c r="AT53" i="7" s="1"/>
  <c r="AT105" i="7" s="1"/>
  <c r="P21" i="7"/>
  <c r="AD79" i="7"/>
  <c r="AD81" i="7"/>
  <c r="AD101" i="7" s="1"/>
  <c r="J79" i="7"/>
  <c r="AZ45" i="7"/>
  <c r="AZ97" i="7" s="1"/>
  <c r="V96" i="7" s="1"/>
  <c r="AG79" i="7"/>
  <c r="W81" i="7"/>
  <c r="W97" i="7" s="1"/>
  <c r="S6" i="7"/>
  <c r="S21" i="7" s="1"/>
  <c r="AC18" i="7"/>
  <c r="S20" i="7"/>
  <c r="R20" i="7"/>
  <c r="F6" i="7"/>
  <c r="T6" i="7"/>
  <c r="AD18" i="7"/>
  <c r="T21" i="7" s="1"/>
  <c r="T20" i="7"/>
  <c r="J37" i="7"/>
  <c r="P49" i="7"/>
  <c r="AT49" i="7" s="1"/>
  <c r="AT101" i="7" s="1"/>
  <c r="AX49" i="7"/>
  <c r="AX101" i="7" s="1"/>
  <c r="P57" i="7"/>
  <c r="AT57" i="7" s="1"/>
  <c r="AT109" i="7" s="1"/>
  <c r="H73" i="7"/>
  <c r="H76" i="7" s="1"/>
  <c r="G6" i="7"/>
  <c r="V6" i="7"/>
  <c r="AF18" i="7"/>
  <c r="L22" i="7" s="1"/>
  <c r="V20" i="7"/>
  <c r="AA37" i="7"/>
  <c r="AZ49" i="7"/>
  <c r="AZ101" i="7" s="1"/>
  <c r="H6" i="7"/>
  <c r="AG18" i="7"/>
  <c r="W21" i="7" s="1"/>
  <c r="W20" i="7"/>
  <c r="S52" i="7"/>
  <c r="S53" i="7" s="1"/>
  <c r="S56" i="7"/>
  <c r="D83" i="7" l="1"/>
  <c r="D105" i="7" s="1"/>
  <c r="D104" i="7" s="1"/>
  <c r="AV61" i="7"/>
  <c r="AV113" i="7" s="1"/>
  <c r="AW41" i="7"/>
  <c r="AW93" i="7" s="1"/>
  <c r="AE102" i="7"/>
  <c r="AE100" i="7"/>
  <c r="K83" i="7"/>
  <c r="K105" i="7" s="1"/>
  <c r="K106" i="7" s="1"/>
  <c r="AE82" i="7"/>
  <c r="AE80" i="7"/>
  <c r="AE93" i="7" s="1"/>
  <c r="U21" i="7"/>
  <c r="U19" i="7"/>
  <c r="K22" i="7"/>
  <c r="U98" i="7"/>
  <c r="U96" i="7"/>
  <c r="U80" i="7"/>
  <c r="U89" i="7" s="1"/>
  <c r="U82" i="7"/>
  <c r="BA37" i="7"/>
  <c r="BA89" i="7" s="1"/>
  <c r="AW61" i="7"/>
  <c r="AW113" i="7" s="1"/>
  <c r="AG80" i="7"/>
  <c r="AG93" i="7" s="1"/>
  <c r="AG82" i="7"/>
  <c r="I83" i="7"/>
  <c r="I105" i="7" s="1"/>
  <c r="AU45" i="7"/>
  <c r="AU97" i="7" s="1"/>
  <c r="V21" i="7"/>
  <c r="AF82" i="7"/>
  <c r="V19" i="7"/>
  <c r="AA82" i="7"/>
  <c r="AA80" i="7"/>
  <c r="AA93" i="7" s="1"/>
  <c r="V98" i="7"/>
  <c r="T98" i="7"/>
  <c r="J83" i="7"/>
  <c r="J105" i="7" s="1"/>
  <c r="AC102" i="7"/>
  <c r="AC100" i="7"/>
  <c r="Q98" i="7"/>
  <c r="Q96" i="7"/>
  <c r="X102" i="7"/>
  <c r="X100" i="7"/>
  <c r="J22" i="7"/>
  <c r="Z80" i="7"/>
  <c r="Z93" i="7" s="1"/>
  <c r="Z82" i="7"/>
  <c r="S82" i="7"/>
  <c r="AD82" i="7"/>
  <c r="AD80" i="7"/>
  <c r="AD93" i="7" s="1"/>
  <c r="L106" i="7"/>
  <c r="AZ57" i="7"/>
  <c r="AZ109" i="7" s="1"/>
  <c r="AF21" i="7"/>
  <c r="AZ37" i="7"/>
  <c r="AZ89" i="7" s="1"/>
  <c r="AF19" i="7"/>
  <c r="V82" i="7"/>
  <c r="AF102" i="7"/>
  <c r="AF100" i="7"/>
  <c r="N96" i="7"/>
  <c r="N98" i="7"/>
  <c r="AV41" i="7"/>
  <c r="AV93" i="7" s="1"/>
  <c r="W60" i="7"/>
  <c r="W61" i="7" s="1"/>
  <c r="BA61" i="7" s="1"/>
  <c r="BA113" i="7" s="1"/>
  <c r="M22" i="7"/>
  <c r="F104" i="7"/>
  <c r="F106" i="7"/>
  <c r="R81" i="7"/>
  <c r="R97" i="7" s="1"/>
  <c r="AB79" i="7"/>
  <c r="H79" i="7"/>
  <c r="H83" i="7" s="1"/>
  <c r="H105" i="7" s="1"/>
  <c r="AB81" i="7"/>
  <c r="AB101" i="7" s="1"/>
  <c r="R79" i="7"/>
  <c r="Q60" i="7"/>
  <c r="Q61" i="7" s="1"/>
  <c r="AU61" i="7" s="1"/>
  <c r="AU113" i="7" s="1"/>
  <c r="Q56" i="7"/>
  <c r="Q57" i="7" s="1"/>
  <c r="AU57" i="7" s="1"/>
  <c r="AU109" i="7" s="1"/>
  <c r="Q52" i="7"/>
  <c r="Q53" i="7" s="1"/>
  <c r="AU53" i="7" s="1"/>
  <c r="AU105" i="7" s="1"/>
  <c r="G104" i="7" s="1"/>
  <c r="Q21" i="7"/>
  <c r="Q40" i="7"/>
  <c r="Q41" i="7" s="1"/>
  <c r="AU41" i="7" s="1"/>
  <c r="AU93" i="7" s="1"/>
  <c r="Q19" i="7"/>
  <c r="P98" i="7"/>
  <c r="P96" i="7"/>
  <c r="AC82" i="7"/>
  <c r="AC80" i="7"/>
  <c r="AC93" i="7" s="1"/>
  <c r="AD21" i="7"/>
  <c r="AX37" i="7"/>
  <c r="AX89" i="7" s="1"/>
  <c r="AD19" i="7"/>
  <c r="S98" i="7"/>
  <c r="S96" i="7"/>
  <c r="X80" i="7"/>
  <c r="X93" i="7" s="1"/>
  <c r="X82" i="7"/>
  <c r="Z102" i="7"/>
  <c r="Z100" i="7"/>
  <c r="V80" i="7"/>
  <c r="V89" i="7" s="1"/>
  <c r="T19" i="7"/>
  <c r="N82" i="7"/>
  <c r="N80" i="7"/>
  <c r="N89" i="7" s="1"/>
  <c r="AW37" i="7"/>
  <c r="AW89" i="7" s="1"/>
  <c r="AC19" i="7"/>
  <c r="AW57" i="7"/>
  <c r="AW109" i="7" s="1"/>
  <c r="AW53" i="7"/>
  <c r="AW105" i="7" s="1"/>
  <c r="AC21" i="7"/>
  <c r="AX61" i="7"/>
  <c r="AX113" i="7" s="1"/>
  <c r="AA52" i="7"/>
  <c r="AA53" i="7" s="1"/>
  <c r="P82" i="7"/>
  <c r="P80" i="7"/>
  <c r="P89" i="7" s="1"/>
  <c r="AG60" i="7"/>
  <c r="AG61" i="7" s="1"/>
  <c r="AG56" i="7"/>
  <c r="AG57" i="7" s="1"/>
  <c r="AG52" i="7"/>
  <c r="AG53" i="7" s="1"/>
  <c r="AG21" i="7"/>
  <c r="W52" i="7"/>
  <c r="W53" i="7" s="1"/>
  <c r="W56" i="7"/>
  <c r="W57" i="7" s="1"/>
  <c r="AG36" i="7"/>
  <c r="AG37" i="7" s="1"/>
  <c r="AG19" i="7"/>
  <c r="T82" i="7"/>
  <c r="T80" i="7"/>
  <c r="T89" i="7" s="1"/>
  <c r="W80" i="7"/>
  <c r="W89" i="7" s="1"/>
  <c r="W82" i="7"/>
  <c r="Q80" i="7"/>
  <c r="Q89" i="7" s="1"/>
  <c r="Q82" i="7"/>
  <c r="AD102" i="7"/>
  <c r="AD100" i="7"/>
  <c r="W96" i="7"/>
  <c r="W98" i="7"/>
  <c r="AG102" i="7"/>
  <c r="AG100" i="7"/>
  <c r="AF80" i="7"/>
  <c r="AF93" i="7" s="1"/>
  <c r="AZ53" i="7"/>
  <c r="AZ105" i="7" s="1"/>
  <c r="M106" i="7" s="1"/>
  <c r="AA102" i="7"/>
  <c r="AA100" i="7"/>
  <c r="D106" i="7" l="1"/>
  <c r="K104" i="7"/>
  <c r="AE92" i="7"/>
  <c r="AE94" i="7"/>
  <c r="AE113" i="7"/>
  <c r="AE109" i="7"/>
  <c r="U90" i="7"/>
  <c r="U88" i="7"/>
  <c r="S88" i="7"/>
  <c r="S90" i="7"/>
  <c r="AF109" i="7"/>
  <c r="AF113" i="7"/>
  <c r="W90" i="7"/>
  <c r="W88" i="7"/>
  <c r="L104" i="7"/>
  <c r="G106" i="7"/>
  <c r="T90" i="7"/>
  <c r="T88" i="7"/>
  <c r="V90" i="7"/>
  <c r="V88" i="7"/>
  <c r="R80" i="7"/>
  <c r="R89" i="7" s="1"/>
  <c r="R82" i="7"/>
  <c r="AX57" i="7"/>
  <c r="AX109" i="7" s="1"/>
  <c r="AD94" i="7"/>
  <c r="AD92" i="7"/>
  <c r="AX53" i="7"/>
  <c r="AX105" i="7" s="1"/>
  <c r="J106" i="7" s="1"/>
  <c r="AC94" i="7"/>
  <c r="AC92" i="7"/>
  <c r="AB100" i="7"/>
  <c r="AB102" i="7"/>
  <c r="AD109" i="7"/>
  <c r="AD113" i="7"/>
  <c r="I106" i="7"/>
  <c r="I104" i="7"/>
  <c r="Q90" i="7"/>
  <c r="Q88" i="7"/>
  <c r="N88" i="7"/>
  <c r="N90" i="7"/>
  <c r="AC109" i="7"/>
  <c r="AC113" i="7"/>
  <c r="AG109" i="7"/>
  <c r="AG113" i="7"/>
  <c r="X113" i="7"/>
  <c r="X109" i="7"/>
  <c r="AB82" i="7"/>
  <c r="AB80" i="7"/>
  <c r="AB93" i="7" s="1"/>
  <c r="Z113" i="7"/>
  <c r="Z109" i="7"/>
  <c r="AG92" i="7"/>
  <c r="AG94" i="7"/>
  <c r="BA57" i="7"/>
  <c r="BA109" i="7" s="1"/>
  <c r="X94" i="7"/>
  <c r="X92" i="7"/>
  <c r="R98" i="7"/>
  <c r="R96" i="7"/>
  <c r="Z94" i="7"/>
  <c r="Z92" i="7"/>
  <c r="BA53" i="7"/>
  <c r="BA105" i="7" s="1"/>
  <c r="M104" i="7" s="1"/>
  <c r="AZ61" i="7"/>
  <c r="AZ113" i="7" s="1"/>
  <c r="AF92" i="7"/>
  <c r="AF94" i="7"/>
  <c r="H104" i="7"/>
  <c r="H106" i="7"/>
  <c r="AA94" i="7"/>
  <c r="AA92" i="7"/>
  <c r="AA113" i="7"/>
  <c r="AA109" i="7"/>
  <c r="P88" i="7"/>
  <c r="P90" i="7"/>
  <c r="J104" i="7" l="1"/>
  <c r="AE110" i="7"/>
  <c r="AE108" i="7"/>
  <c r="AE114" i="7"/>
  <c r="AO114" i="7" s="1"/>
  <c r="AE112" i="7"/>
  <c r="AO112" i="7" s="1"/>
  <c r="AB109" i="7"/>
  <c r="AB113" i="7"/>
  <c r="AA112" i="7"/>
  <c r="AK112" i="7" s="1"/>
  <c r="AA114" i="7"/>
  <c r="AK114" i="7" s="1"/>
  <c r="X110" i="7"/>
  <c r="X108" i="7"/>
  <c r="AD112" i="7"/>
  <c r="AN112" i="7" s="1"/>
  <c r="AD114" i="7"/>
  <c r="AN114" i="7" s="1"/>
  <c r="X114" i="7"/>
  <c r="AH114" i="7" s="1"/>
  <c r="X112" i="7"/>
  <c r="AH112" i="7" s="1"/>
  <c r="AD110" i="7"/>
  <c r="AD108" i="7"/>
  <c r="AA110" i="7"/>
  <c r="AA108" i="7"/>
  <c r="AG112" i="7"/>
  <c r="AQ112" i="7" s="1"/>
  <c r="AG114" i="7"/>
  <c r="AQ114" i="7" s="1"/>
  <c r="AG108" i="7"/>
  <c r="AG110" i="7"/>
  <c r="AC114" i="7"/>
  <c r="AM114" i="7" s="1"/>
  <c r="AC112" i="7"/>
  <c r="AM112" i="7" s="1"/>
  <c r="R90" i="7"/>
  <c r="R88" i="7"/>
  <c r="AC110" i="7"/>
  <c r="AC108" i="7"/>
  <c r="Z110" i="7"/>
  <c r="Z108" i="7"/>
  <c r="AF112" i="7"/>
  <c r="AP112" i="7" s="1"/>
  <c r="AF114" i="7"/>
  <c r="AP114" i="7" s="1"/>
  <c r="Z112" i="7"/>
  <c r="AJ112" i="7" s="1"/>
  <c r="Z114" i="7"/>
  <c r="AJ114" i="7" s="1"/>
  <c r="AF108" i="7"/>
  <c r="AF110" i="7"/>
  <c r="AB94" i="7"/>
  <c r="AB92" i="7"/>
  <c r="D41" i="3"/>
  <c r="D37" i="3"/>
  <c r="J41" i="6"/>
  <c r="D41" i="6"/>
  <c r="I37" i="6"/>
  <c r="D37" i="6"/>
  <c r="N49" i="6"/>
  <c r="X45" i="6"/>
  <c r="D61" i="6"/>
  <c r="D57" i="6"/>
  <c r="D61" i="3"/>
  <c r="G57" i="3"/>
  <c r="L57" i="3"/>
  <c r="D57" i="3"/>
  <c r="X45" i="3"/>
  <c r="N49" i="3"/>
  <c r="D6" i="3"/>
  <c r="E6" i="3" s="1"/>
  <c r="M6" i="3"/>
  <c r="N6" i="3"/>
  <c r="Q6" i="3"/>
  <c r="R6" i="3"/>
  <c r="V6" i="3"/>
  <c r="W6" i="3"/>
  <c r="Z6" i="3"/>
  <c r="AA6" i="3"/>
  <c r="AB6" i="3"/>
  <c r="AC6" i="3"/>
  <c r="AG6" i="3"/>
  <c r="D6" i="6"/>
  <c r="AC6" i="6" s="1"/>
  <c r="L6" i="6"/>
  <c r="AO114" i="6"/>
  <c r="AO112" i="6"/>
  <c r="BB100" i="6"/>
  <c r="BB96" i="6"/>
  <c r="BC83" i="6"/>
  <c r="BC81" i="6"/>
  <c r="BC80" i="6"/>
  <c r="AG74" i="6"/>
  <c r="AG76" i="6" s="1"/>
  <c r="AF74" i="6"/>
  <c r="AF76" i="6"/>
  <c r="AD74" i="6"/>
  <c r="AD76" i="6" s="1"/>
  <c r="AC74" i="6"/>
  <c r="AC76" i="6" s="1"/>
  <c r="AB74" i="6"/>
  <c r="AB76" i="6" s="1"/>
  <c r="AA74" i="6"/>
  <c r="AA76" i="6" s="1"/>
  <c r="Z74" i="6"/>
  <c r="Z76" i="6" s="1"/>
  <c r="X74" i="6"/>
  <c r="X76" i="6" s="1"/>
  <c r="W74" i="6"/>
  <c r="W76" i="6" s="1"/>
  <c r="V74" i="6"/>
  <c r="V76" i="6" s="1"/>
  <c r="T74" i="6"/>
  <c r="T76" i="6" s="1"/>
  <c r="S74" i="6"/>
  <c r="S76" i="6" s="1"/>
  <c r="R74" i="6"/>
  <c r="R76" i="6" s="1"/>
  <c r="Q74" i="6"/>
  <c r="Q76" i="6" s="1"/>
  <c r="P74" i="6"/>
  <c r="P76" i="6" s="1"/>
  <c r="N74" i="6"/>
  <c r="N76" i="6" s="1"/>
  <c r="F73" i="6"/>
  <c r="F76" i="6" s="1"/>
  <c r="D73" i="6"/>
  <c r="D76" i="6" s="1"/>
  <c r="AJ61" i="6"/>
  <c r="AH61" i="6"/>
  <c r="D53" i="6"/>
  <c r="X49" i="6"/>
  <c r="D49" i="6"/>
  <c r="N45" i="6"/>
  <c r="D45" i="6"/>
  <c r="X41" i="6"/>
  <c r="N37" i="6"/>
  <c r="AQ31" i="6"/>
  <c r="AQ61" i="6"/>
  <c r="AP31" i="6"/>
  <c r="AP61" i="6" s="1"/>
  <c r="AN31" i="6"/>
  <c r="AN61" i="6" s="1"/>
  <c r="AM31" i="6"/>
  <c r="AM61" i="6" s="1"/>
  <c r="AL31" i="6"/>
  <c r="AL61" i="6"/>
  <c r="AK31" i="6"/>
  <c r="AK61" i="6" s="1"/>
  <c r="AG30" i="6"/>
  <c r="AG45" i="6" s="1"/>
  <c r="AF30" i="6"/>
  <c r="AF57" i="6" s="1"/>
  <c r="AD30" i="6"/>
  <c r="AD45" i="6" s="1"/>
  <c r="AC30" i="6"/>
  <c r="AC45" i="6" s="1"/>
  <c r="AB30" i="6"/>
  <c r="AB45" i="6" s="1"/>
  <c r="AA30" i="6"/>
  <c r="AA45" i="6" s="1"/>
  <c r="Z30" i="6"/>
  <c r="Z45" i="6" s="1"/>
  <c r="W30" i="6"/>
  <c r="W49" i="6" s="1"/>
  <c r="V30" i="6"/>
  <c r="V49" i="6" s="1"/>
  <c r="T30" i="6"/>
  <c r="T45" i="6" s="1"/>
  <c r="S30" i="6"/>
  <c r="S49" i="6" s="1"/>
  <c r="R30" i="6"/>
  <c r="R49" i="6" s="1"/>
  <c r="Q30" i="6"/>
  <c r="Q49" i="6" s="1"/>
  <c r="P30" i="6"/>
  <c r="P37" i="6" s="1"/>
  <c r="AG29" i="6"/>
  <c r="AF29" i="6"/>
  <c r="AD29" i="6"/>
  <c r="AC29" i="6"/>
  <c r="AB29" i="6"/>
  <c r="AA29" i="6"/>
  <c r="Z29" i="6"/>
  <c r="W29" i="6"/>
  <c r="V29" i="6"/>
  <c r="T29" i="6"/>
  <c r="S29" i="6"/>
  <c r="R29" i="6"/>
  <c r="Q29" i="6"/>
  <c r="P29" i="6"/>
  <c r="M28" i="6"/>
  <c r="L28" i="6"/>
  <c r="L41" i="6" s="1"/>
  <c r="J28" i="6"/>
  <c r="J37" i="6" s="1"/>
  <c r="I28" i="6"/>
  <c r="I41" i="6" s="1"/>
  <c r="I49" i="6"/>
  <c r="H28" i="6"/>
  <c r="H41" i="6" s="1"/>
  <c r="G28" i="6"/>
  <c r="G41" i="6" s="1"/>
  <c r="G49" i="6"/>
  <c r="F28" i="6"/>
  <c r="F37" i="6" s="1"/>
  <c r="M27" i="6"/>
  <c r="L27" i="6"/>
  <c r="L53" i="6" s="1"/>
  <c r="J27" i="6"/>
  <c r="I27" i="6"/>
  <c r="H27" i="6"/>
  <c r="G27" i="6"/>
  <c r="G53" i="6" s="1"/>
  <c r="F27" i="6"/>
  <c r="F53" i="6" s="1"/>
  <c r="D18" i="6"/>
  <c r="D22" i="6" s="1"/>
  <c r="M10" i="6"/>
  <c r="W18" i="6" s="1"/>
  <c r="AG20" i="6"/>
  <c r="L10" i="6"/>
  <c r="AF18" i="6" s="1"/>
  <c r="J10" i="6"/>
  <c r="T18" i="6" s="1"/>
  <c r="I10" i="6"/>
  <c r="H10" i="6"/>
  <c r="G10" i="6"/>
  <c r="AG8" i="6"/>
  <c r="AF8" i="6"/>
  <c r="AD8" i="6"/>
  <c r="AC8" i="6"/>
  <c r="AB8" i="6"/>
  <c r="AA8" i="6"/>
  <c r="Z8" i="6"/>
  <c r="X8" i="6"/>
  <c r="W8" i="6"/>
  <c r="V8" i="6"/>
  <c r="T8" i="6"/>
  <c r="S8" i="6"/>
  <c r="R8" i="6"/>
  <c r="Q8" i="6"/>
  <c r="P8" i="6"/>
  <c r="N8" i="6"/>
  <c r="M8" i="6"/>
  <c r="L8" i="6"/>
  <c r="L22" i="6" s="1"/>
  <c r="J8" i="6"/>
  <c r="I8" i="6"/>
  <c r="H8" i="6"/>
  <c r="G8" i="6"/>
  <c r="F8" i="6"/>
  <c r="BB104" i="6" s="1"/>
  <c r="AG7" i="6"/>
  <c r="AF7" i="6"/>
  <c r="AD7" i="6"/>
  <c r="AC7" i="6"/>
  <c r="AB7" i="6"/>
  <c r="AA7" i="6"/>
  <c r="Z7" i="6"/>
  <c r="X7" i="6"/>
  <c r="W7" i="6"/>
  <c r="V7" i="6"/>
  <c r="T7" i="6"/>
  <c r="S7" i="6"/>
  <c r="R7" i="6"/>
  <c r="Q7" i="6"/>
  <c r="P7" i="6"/>
  <c r="N7" i="6"/>
  <c r="M7" i="6"/>
  <c r="L7" i="6"/>
  <c r="J7" i="6"/>
  <c r="I7" i="6"/>
  <c r="H7" i="6"/>
  <c r="G7" i="6"/>
  <c r="F7" i="6"/>
  <c r="AG5" i="6"/>
  <c r="AF5" i="6"/>
  <c r="AD5" i="6"/>
  <c r="AC5" i="6"/>
  <c r="AB5" i="6"/>
  <c r="AB18" i="6" s="1"/>
  <c r="AA5" i="6"/>
  <c r="AA20" i="6" s="1"/>
  <c r="AA18" i="6"/>
  <c r="AA36" i="6" s="1"/>
  <c r="AA37" i="6" s="1"/>
  <c r="Z5" i="6"/>
  <c r="Z18" i="6" s="1"/>
  <c r="Z36" i="6" s="1"/>
  <c r="Z37" i="6" s="1"/>
  <c r="AT37" i="6" s="1"/>
  <c r="AT89" i="6" s="1"/>
  <c r="X5" i="6"/>
  <c r="X18" i="6" s="1"/>
  <c r="W5" i="6"/>
  <c r="V5" i="6"/>
  <c r="T5" i="6"/>
  <c r="S5" i="6"/>
  <c r="R5" i="6"/>
  <c r="Q5" i="6"/>
  <c r="Q18" i="6" s="1"/>
  <c r="P5" i="6"/>
  <c r="P20" i="6" s="1"/>
  <c r="N5" i="6"/>
  <c r="N79" i="6" s="1"/>
  <c r="N20" i="6"/>
  <c r="M5" i="6"/>
  <c r="L5" i="6"/>
  <c r="J5" i="6"/>
  <c r="I5" i="6"/>
  <c r="H5" i="6"/>
  <c r="G5" i="6"/>
  <c r="F5" i="6"/>
  <c r="F18" i="6" s="1"/>
  <c r="AE18" i="3"/>
  <c r="K18" i="3"/>
  <c r="D18" i="3"/>
  <c r="F8" i="3"/>
  <c r="BB104" i="3"/>
  <c r="G8" i="3"/>
  <c r="H8" i="3"/>
  <c r="I8" i="3"/>
  <c r="J8" i="3"/>
  <c r="L8" i="3"/>
  <c r="M8" i="3"/>
  <c r="N8" i="3"/>
  <c r="O8" i="3"/>
  <c r="P8" i="3"/>
  <c r="Q8" i="3"/>
  <c r="R8" i="3"/>
  <c r="S8" i="3"/>
  <c r="T8" i="3"/>
  <c r="V8" i="3"/>
  <c r="W8" i="3"/>
  <c r="X8" i="3"/>
  <c r="Y8" i="3"/>
  <c r="Z8" i="3"/>
  <c r="AA8" i="3"/>
  <c r="AB8" i="3"/>
  <c r="AC8" i="3"/>
  <c r="AD8" i="3"/>
  <c r="AF8" i="3"/>
  <c r="AG8" i="3"/>
  <c r="E8" i="3"/>
  <c r="N5" i="3"/>
  <c r="O5" i="3"/>
  <c r="O18" i="3" s="1"/>
  <c r="P5" i="3"/>
  <c r="Q5" i="3"/>
  <c r="R5" i="3"/>
  <c r="S5" i="3"/>
  <c r="T5" i="3"/>
  <c r="V5" i="3"/>
  <c r="W5" i="3"/>
  <c r="W20" i="3" s="1"/>
  <c r="X5" i="3"/>
  <c r="X18" i="3" s="1"/>
  <c r="X36" i="3" s="1"/>
  <c r="X37" i="3" s="1"/>
  <c r="Y5" i="3"/>
  <c r="Y18" i="3" s="1"/>
  <c r="Z5" i="3"/>
  <c r="Z20" i="3" s="1"/>
  <c r="AA5" i="3"/>
  <c r="AB5" i="3"/>
  <c r="AC5" i="3"/>
  <c r="AD5" i="3"/>
  <c r="AF5" i="3"/>
  <c r="AG5" i="3"/>
  <c r="N7" i="3"/>
  <c r="O7" i="3"/>
  <c r="P7" i="3"/>
  <c r="Q7" i="3"/>
  <c r="R7" i="3"/>
  <c r="S7" i="3"/>
  <c r="T7" i="3"/>
  <c r="V7" i="3"/>
  <c r="W7" i="3"/>
  <c r="X7" i="3"/>
  <c r="Y7" i="3"/>
  <c r="Z7" i="3"/>
  <c r="AA7" i="3"/>
  <c r="AB7" i="3"/>
  <c r="AC7" i="3"/>
  <c r="AD7" i="3"/>
  <c r="AF7" i="3"/>
  <c r="AG7" i="3"/>
  <c r="F5" i="3"/>
  <c r="F18" i="3"/>
  <c r="G5" i="3"/>
  <c r="H5" i="3"/>
  <c r="I5" i="3"/>
  <c r="J5" i="3"/>
  <c r="L5" i="3"/>
  <c r="M5" i="3"/>
  <c r="M18" i="3" s="1"/>
  <c r="F7" i="3"/>
  <c r="G7" i="3"/>
  <c r="H7" i="3"/>
  <c r="I7" i="3"/>
  <c r="J7" i="3"/>
  <c r="L7" i="3"/>
  <c r="M7" i="3"/>
  <c r="E7" i="3"/>
  <c r="E5" i="3"/>
  <c r="E18" i="3"/>
  <c r="L45" i="6"/>
  <c r="L49" i="6"/>
  <c r="W45" i="6"/>
  <c r="AG49" i="6"/>
  <c r="J53" i="6"/>
  <c r="L73" i="6"/>
  <c r="L76" i="6" s="1"/>
  <c r="AF81" i="6" s="1"/>
  <c r="AF101" i="6" s="1"/>
  <c r="R18" i="6"/>
  <c r="Z41" i="6"/>
  <c r="I45" i="6"/>
  <c r="J49" i="6"/>
  <c r="I53" i="6"/>
  <c r="AC41" i="6"/>
  <c r="AO114" i="3"/>
  <c r="AO112" i="3"/>
  <c r="H10" i="3"/>
  <c r="H73" i="3" s="1"/>
  <c r="H76" i="3" s="1"/>
  <c r="AB79" i="3" s="1"/>
  <c r="I10" i="3"/>
  <c r="S18" i="3" s="1"/>
  <c r="J10" i="3"/>
  <c r="AD20" i="3" s="1"/>
  <c r="L10" i="3"/>
  <c r="AF20" i="3" s="1"/>
  <c r="M10" i="3"/>
  <c r="G10" i="3"/>
  <c r="Q20" i="3" s="1"/>
  <c r="D49" i="3"/>
  <c r="D45" i="3"/>
  <c r="X49" i="3"/>
  <c r="N45" i="3"/>
  <c r="X41" i="3"/>
  <c r="N37" i="3"/>
  <c r="AG30" i="3"/>
  <c r="AG45" i="3" s="1"/>
  <c r="AF30" i="3"/>
  <c r="AF41" i="3" s="1"/>
  <c r="AD30" i="3"/>
  <c r="AD41" i="3" s="1"/>
  <c r="AC30" i="3"/>
  <c r="AB30" i="3"/>
  <c r="AB45" i="3" s="1"/>
  <c r="AA30" i="3"/>
  <c r="AA45" i="3" s="1"/>
  <c r="Z30" i="3"/>
  <c r="Z41" i="3" s="1"/>
  <c r="Y30" i="3"/>
  <c r="Y45" i="3" s="1"/>
  <c r="W30" i="3"/>
  <c r="V30" i="3"/>
  <c r="V49" i="3" s="1"/>
  <c r="T30" i="3"/>
  <c r="S30" i="3"/>
  <c r="S45" i="3" s="1"/>
  <c r="R30" i="3"/>
  <c r="Q30" i="3"/>
  <c r="Q49" i="3" s="1"/>
  <c r="P30" i="3"/>
  <c r="O30" i="3"/>
  <c r="O37" i="3" s="1"/>
  <c r="M28" i="3"/>
  <c r="M41" i="3" s="1"/>
  <c r="L28" i="3"/>
  <c r="L41" i="3" s="1"/>
  <c r="J28" i="3"/>
  <c r="J61" i="3" s="1"/>
  <c r="I28" i="3"/>
  <c r="H28" i="3"/>
  <c r="H61" i="3" s="1"/>
  <c r="G28" i="3"/>
  <c r="G61" i="3" s="1"/>
  <c r="F28" i="3"/>
  <c r="E28" i="3"/>
  <c r="E41" i="3" s="1"/>
  <c r="BB100" i="3"/>
  <c r="BB96" i="3"/>
  <c r="AA74" i="3"/>
  <c r="AA76" i="3" s="1"/>
  <c r="Q74" i="3"/>
  <c r="Q76" i="3" s="1"/>
  <c r="G27" i="3"/>
  <c r="Q29" i="3"/>
  <c r="AA29" i="3"/>
  <c r="AK31" i="3"/>
  <c r="AK61" i="3"/>
  <c r="AG74" i="3"/>
  <c r="AG76" i="3"/>
  <c r="AQ31" i="3"/>
  <c r="AQ61" i="3"/>
  <c r="AF74" i="3"/>
  <c r="AF76" i="3"/>
  <c r="AP31" i="3"/>
  <c r="AP61" i="3" s="1"/>
  <c r="AD74" i="3"/>
  <c r="AD76" i="3" s="1"/>
  <c r="AN31" i="3"/>
  <c r="AN61" i="3"/>
  <c r="AC74" i="3"/>
  <c r="AC76" i="3"/>
  <c r="AM31" i="3"/>
  <c r="AM61" i="3"/>
  <c r="AB74" i="3"/>
  <c r="AB76" i="3"/>
  <c r="AL31" i="3"/>
  <c r="AL61" i="3" s="1"/>
  <c r="F73" i="3"/>
  <c r="F76" i="3" s="1"/>
  <c r="P79" i="3" s="1"/>
  <c r="Z74" i="3"/>
  <c r="Z76" i="3"/>
  <c r="AJ61" i="3"/>
  <c r="E73" i="3"/>
  <c r="E76" i="3" s="1"/>
  <c r="Y74" i="3"/>
  <c r="Y76" i="3" s="1"/>
  <c r="AI61" i="3"/>
  <c r="D73" i="3"/>
  <c r="D76" i="3"/>
  <c r="X81" i="3" s="1"/>
  <c r="X101" i="3" s="1"/>
  <c r="D53" i="3"/>
  <c r="X74" i="3"/>
  <c r="X76" i="3" s="1"/>
  <c r="AH61" i="3"/>
  <c r="S29" i="3"/>
  <c r="AC29" i="3"/>
  <c r="I27" i="3"/>
  <c r="I53" i="3"/>
  <c r="S74" i="3"/>
  <c r="S76" i="3"/>
  <c r="V74" i="3"/>
  <c r="V76" i="3"/>
  <c r="V29" i="3"/>
  <c r="AF29" i="3"/>
  <c r="L27" i="3"/>
  <c r="T74" i="3"/>
  <c r="T76" i="3" s="1"/>
  <c r="W74" i="3"/>
  <c r="W76" i="3" s="1"/>
  <c r="P74" i="3"/>
  <c r="P76" i="3" s="1"/>
  <c r="N74" i="3"/>
  <c r="N76" i="3" s="1"/>
  <c r="R74" i="3"/>
  <c r="R76" i="3" s="1"/>
  <c r="O74" i="3"/>
  <c r="O76" i="3" s="1"/>
  <c r="M27" i="3"/>
  <c r="M53" i="3" s="1"/>
  <c r="W29" i="3"/>
  <c r="AG29" i="3"/>
  <c r="J27" i="3"/>
  <c r="J53" i="3" s="1"/>
  <c r="T29" i="3"/>
  <c r="AD29" i="3"/>
  <c r="H27" i="3"/>
  <c r="H53" i="3" s="1"/>
  <c r="R29" i="3"/>
  <c r="AB29" i="3"/>
  <c r="F27" i="3"/>
  <c r="P29" i="3"/>
  <c r="Z29" i="3"/>
  <c r="E27" i="3"/>
  <c r="E53" i="3" s="1"/>
  <c r="O29" i="3"/>
  <c r="Y29" i="3"/>
  <c r="BC80" i="3"/>
  <c r="BC81" i="3"/>
  <c r="BC83" i="3"/>
  <c r="H45" i="3"/>
  <c r="H49" i="3"/>
  <c r="M73" i="3"/>
  <c r="M76" i="3" s="1"/>
  <c r="V45" i="3"/>
  <c r="F6" i="3"/>
  <c r="AR45" i="3"/>
  <c r="AR97" i="3" s="1"/>
  <c r="G45" i="3"/>
  <c r="G18" i="3"/>
  <c r="G53" i="3"/>
  <c r="F79" i="6"/>
  <c r="H53" i="6"/>
  <c r="AD20" i="6"/>
  <c r="T20" i="6"/>
  <c r="J73" i="6"/>
  <c r="J76" i="6" s="1"/>
  <c r="J18" i="6"/>
  <c r="T40" i="6" s="1"/>
  <c r="V37" i="6"/>
  <c r="N18" i="6"/>
  <c r="N40" i="6"/>
  <c r="N41" i="6"/>
  <c r="AR41" i="6" s="1"/>
  <c r="AR93" i="6" s="1"/>
  <c r="V20" i="6"/>
  <c r="P18" i="6"/>
  <c r="P56" i="6" s="1"/>
  <c r="X20" i="6"/>
  <c r="AA6" i="6"/>
  <c r="Q6" i="6"/>
  <c r="V81" i="6"/>
  <c r="V97" i="6"/>
  <c r="L79" i="6"/>
  <c r="G18" i="6"/>
  <c r="AA60" i="6" s="1"/>
  <c r="AA61" i="6" s="1"/>
  <c r="AB20" i="6"/>
  <c r="H73" i="6"/>
  <c r="H76" i="6"/>
  <c r="AB81" i="6" s="1"/>
  <c r="AB101" i="6" s="1"/>
  <c r="R20" i="6"/>
  <c r="M53" i="6"/>
  <c r="V18" i="6"/>
  <c r="V56" i="6" s="1"/>
  <c r="V57" i="6" s="1"/>
  <c r="AA41" i="6"/>
  <c r="D79" i="6"/>
  <c r="G73" i="6"/>
  <c r="G76" i="6" s="1"/>
  <c r="AF20" i="6"/>
  <c r="L18" i="6"/>
  <c r="V40" i="6" s="1"/>
  <c r="V41" i="6" s="1"/>
  <c r="E79" i="3"/>
  <c r="O81" i="3"/>
  <c r="O97" i="3" s="1"/>
  <c r="AG18" i="3"/>
  <c r="AC18" i="3"/>
  <c r="O20" i="3"/>
  <c r="L53" i="3"/>
  <c r="Y41" i="3"/>
  <c r="AS41" i="3" s="1"/>
  <c r="AS93" i="3" s="1"/>
  <c r="AC20" i="3"/>
  <c r="O79" i="3"/>
  <c r="F53" i="3"/>
  <c r="J45" i="3"/>
  <c r="J49" i="3"/>
  <c r="E49" i="3"/>
  <c r="L45" i="3"/>
  <c r="L49" i="3"/>
  <c r="O40" i="3"/>
  <c r="O41" i="3"/>
  <c r="F49" i="3"/>
  <c r="Z49" i="3"/>
  <c r="R18" i="3"/>
  <c r="Q18" i="3"/>
  <c r="AG20" i="3"/>
  <c r="Z19" i="6"/>
  <c r="AF19" i="6"/>
  <c r="V60" i="6"/>
  <c r="V61" i="6"/>
  <c r="AF56" i="6"/>
  <c r="AF52" i="6"/>
  <c r="AF53" i="6" s="1"/>
  <c r="G22" i="6"/>
  <c r="R81" i="6"/>
  <c r="R97" i="6" s="1"/>
  <c r="AB110" i="7" l="1"/>
  <c r="AB108" i="7"/>
  <c r="AB112" i="7"/>
  <c r="AL112" i="7" s="1"/>
  <c r="AB114" i="7"/>
  <c r="AL114" i="7" s="1"/>
  <c r="AG79" i="3"/>
  <c r="M79" i="3"/>
  <c r="M83" i="3" s="1"/>
  <c r="M105" i="3" s="1"/>
  <c r="W79" i="3"/>
  <c r="AG81" i="3"/>
  <c r="AG101" i="3" s="1"/>
  <c r="W81" i="3"/>
  <c r="W97" i="3" s="1"/>
  <c r="X60" i="6"/>
  <c r="X61" i="6" s="1"/>
  <c r="X52" i="6"/>
  <c r="X53" i="6" s="1"/>
  <c r="X19" i="6"/>
  <c r="X36" i="6"/>
  <c r="X37" i="6" s="1"/>
  <c r="AR37" i="6" s="1"/>
  <c r="AR89" i="6" s="1"/>
  <c r="X56" i="6"/>
  <c r="X57" i="6" s="1"/>
  <c r="J79" i="6"/>
  <c r="AD79" i="6"/>
  <c r="AD81" i="6"/>
  <c r="AD101" i="6" s="1"/>
  <c r="S56" i="3"/>
  <c r="S57" i="3" s="1"/>
  <c r="S60" i="3"/>
  <c r="S61" i="3" s="1"/>
  <c r="S40" i="3"/>
  <c r="S41" i="3" s="1"/>
  <c r="O60" i="3"/>
  <c r="O61" i="3" s="1"/>
  <c r="Y56" i="3"/>
  <c r="O56" i="3"/>
  <c r="Y36" i="3"/>
  <c r="Y37" i="3" s="1"/>
  <c r="Y19" i="3"/>
  <c r="Y52" i="3"/>
  <c r="Y53" i="3" s="1"/>
  <c r="E22" i="3"/>
  <c r="O19" i="3"/>
  <c r="Y60" i="3"/>
  <c r="Y61" i="3" s="1"/>
  <c r="AS61" i="3" s="1"/>
  <c r="AS113" i="3" s="1"/>
  <c r="O52" i="3"/>
  <c r="O53" i="3" s="1"/>
  <c r="Q56" i="3"/>
  <c r="Q57" i="3" s="1"/>
  <c r="X79" i="6"/>
  <c r="X80" i="6" s="1"/>
  <c r="X93" i="6" s="1"/>
  <c r="X92" i="6" s="1"/>
  <c r="X81" i="6"/>
  <c r="X101" i="6" s="1"/>
  <c r="AB19" i="6"/>
  <c r="G22" i="3"/>
  <c r="AG21" i="3"/>
  <c r="AW45" i="6"/>
  <c r="AW97" i="6" s="1"/>
  <c r="Q40" i="3"/>
  <c r="Q41" i="3" s="1"/>
  <c r="Q56" i="6"/>
  <c r="Q57" i="6" s="1"/>
  <c r="Y20" i="3"/>
  <c r="J6" i="6"/>
  <c r="Q37" i="6"/>
  <c r="AD45" i="3"/>
  <c r="Q60" i="3"/>
  <c r="Q61" i="3" s="1"/>
  <c r="S19" i="3"/>
  <c r="N56" i="6"/>
  <c r="N57" i="6" s="1"/>
  <c r="AR57" i="6" s="1"/>
  <c r="AR109" i="6" s="1"/>
  <c r="Q45" i="6"/>
  <c r="H79" i="6"/>
  <c r="R80" i="6" s="1"/>
  <c r="R89" i="6" s="1"/>
  <c r="R79" i="6"/>
  <c r="H79" i="3"/>
  <c r="N81" i="3"/>
  <c r="N97" i="3" s="1"/>
  <c r="M73" i="6"/>
  <c r="M76" i="6" s="1"/>
  <c r="T6" i="6"/>
  <c r="AG41" i="3"/>
  <c r="W20" i="6"/>
  <c r="F49" i="6"/>
  <c r="Z45" i="3"/>
  <c r="AA19" i="6"/>
  <c r="L73" i="3"/>
  <c r="L76" i="3" s="1"/>
  <c r="AC36" i="3"/>
  <c r="AC37" i="3" s="1"/>
  <c r="AC56" i="3"/>
  <c r="AC57" i="3" s="1"/>
  <c r="AB79" i="6"/>
  <c r="AB80" i="6" s="1"/>
  <c r="AB93" i="6" s="1"/>
  <c r="AA52" i="6"/>
  <c r="AA53" i="6" s="1"/>
  <c r="F22" i="6"/>
  <c r="AB18" i="3"/>
  <c r="N81" i="6"/>
  <c r="N97" i="6" s="1"/>
  <c r="AD6" i="6"/>
  <c r="V18" i="3"/>
  <c r="AF18" i="3"/>
  <c r="AG41" i="6"/>
  <c r="Z18" i="3"/>
  <c r="Z36" i="3" s="1"/>
  <c r="Z37" i="3" s="1"/>
  <c r="P81" i="6"/>
  <c r="P97" i="6" s="1"/>
  <c r="Z60" i="6"/>
  <c r="Z61" i="6" s="1"/>
  <c r="S81" i="3"/>
  <c r="S97" i="3" s="1"/>
  <c r="AG52" i="3"/>
  <c r="AG53" i="3" s="1"/>
  <c r="Q40" i="6"/>
  <c r="Q41" i="6" s="1"/>
  <c r="AU41" i="6" s="1"/>
  <c r="AU93" i="6" s="1"/>
  <c r="Z52" i="6"/>
  <c r="P19" i="6"/>
  <c r="W18" i="3"/>
  <c r="L18" i="3"/>
  <c r="O57" i="3"/>
  <c r="I18" i="3"/>
  <c r="AF79" i="6"/>
  <c r="AF80" i="6" s="1"/>
  <c r="AF93" i="6" s="1"/>
  <c r="G45" i="6"/>
  <c r="M6" i="6"/>
  <c r="Y81" i="3"/>
  <c r="Y101" i="3" s="1"/>
  <c r="AC79" i="3"/>
  <c r="H49" i="6"/>
  <c r="AV49" i="6" s="1"/>
  <c r="AV101" i="6" s="1"/>
  <c r="Z20" i="6"/>
  <c r="V79" i="6"/>
  <c r="AF6" i="3"/>
  <c r="I6" i="3"/>
  <c r="J37" i="3"/>
  <c r="Q21" i="6"/>
  <c r="V20" i="3"/>
  <c r="M18" i="6"/>
  <c r="W19" i="6" s="1"/>
  <c r="Y79" i="3"/>
  <c r="O80" i="3" s="1"/>
  <c r="O89" i="3" s="1"/>
  <c r="E61" i="3"/>
  <c r="Q60" i="6"/>
  <c r="Q61" i="6" s="1"/>
  <c r="AF36" i="6"/>
  <c r="AA20" i="3"/>
  <c r="J73" i="3"/>
  <c r="J76" i="3" s="1"/>
  <c r="T81" i="3" s="1"/>
  <c r="T97" i="3" s="1"/>
  <c r="Q45" i="3"/>
  <c r="AU45" i="3" s="1"/>
  <c r="AU97" i="3" s="1"/>
  <c r="I6" i="6"/>
  <c r="W6" i="6"/>
  <c r="I73" i="3"/>
  <c r="I76" i="3" s="1"/>
  <c r="S37" i="3"/>
  <c r="R79" i="3"/>
  <c r="R82" i="3" s="1"/>
  <c r="F45" i="6"/>
  <c r="AD18" i="6"/>
  <c r="J45" i="6"/>
  <c r="AX45" i="6" s="1"/>
  <c r="AX97" i="6" s="1"/>
  <c r="AD6" i="3"/>
  <c r="H6" i="3"/>
  <c r="I57" i="6"/>
  <c r="H37" i="3"/>
  <c r="AF37" i="6"/>
  <c r="V79" i="3"/>
  <c r="N19" i="6"/>
  <c r="AC19" i="3"/>
  <c r="X20" i="3"/>
  <c r="T20" i="3"/>
  <c r="N79" i="3"/>
  <c r="N80" i="3" s="1"/>
  <c r="N89" i="3" s="1"/>
  <c r="X79" i="3"/>
  <c r="S6" i="6"/>
  <c r="O45" i="3"/>
  <c r="AB41" i="3"/>
  <c r="S20" i="3"/>
  <c r="Q52" i="6"/>
  <c r="Q53" i="6" s="1"/>
  <c r="AG56" i="3"/>
  <c r="AG57" i="3" s="1"/>
  <c r="AA21" i="6"/>
  <c r="V52" i="6"/>
  <c r="V53" i="6" s="1"/>
  <c r="AZ53" i="6" s="1"/>
  <c r="AZ105" i="6" s="1"/>
  <c r="R20" i="3"/>
  <c r="AG36" i="3"/>
  <c r="P40" i="6"/>
  <c r="P41" i="6" s="1"/>
  <c r="D79" i="3"/>
  <c r="J18" i="3"/>
  <c r="S45" i="6"/>
  <c r="R37" i="6"/>
  <c r="P81" i="3"/>
  <c r="P97" i="3" s="1"/>
  <c r="AD41" i="6"/>
  <c r="AX41" i="6" s="1"/>
  <c r="AX93" i="6" s="1"/>
  <c r="AG18" i="6"/>
  <c r="AG36" i="6" s="1"/>
  <c r="AG37" i="6" s="1"/>
  <c r="Z79" i="6"/>
  <c r="J61" i="6"/>
  <c r="J41" i="3"/>
  <c r="AA56" i="6"/>
  <c r="AA57" i="6" s="1"/>
  <c r="AD18" i="3"/>
  <c r="P52" i="6"/>
  <c r="P53" i="6" s="1"/>
  <c r="AA18" i="3"/>
  <c r="Q52" i="3" s="1"/>
  <c r="Q53" i="3" s="1"/>
  <c r="T18" i="3"/>
  <c r="AD49" i="3"/>
  <c r="S37" i="6"/>
  <c r="R45" i="6"/>
  <c r="G73" i="3"/>
  <c r="G76" i="3" s="1"/>
  <c r="Q81" i="3" s="1"/>
  <c r="Q97" i="3" s="1"/>
  <c r="AB41" i="6"/>
  <c r="AD49" i="6"/>
  <c r="H18" i="6"/>
  <c r="R52" i="6" s="1"/>
  <c r="R53" i="6" s="1"/>
  <c r="AB49" i="6"/>
  <c r="H41" i="3"/>
  <c r="AG82" i="3"/>
  <c r="AB80" i="3"/>
  <c r="AB93" i="3" s="1"/>
  <c r="R80" i="3"/>
  <c r="R89" i="3" s="1"/>
  <c r="T79" i="3"/>
  <c r="V81" i="3"/>
  <c r="V97" i="3" s="1"/>
  <c r="AG37" i="3"/>
  <c r="Y57" i="3"/>
  <c r="AA49" i="3"/>
  <c r="AB49" i="3"/>
  <c r="AR37" i="3"/>
  <c r="AR89" i="3" s="1"/>
  <c r="N90" i="3" s="1"/>
  <c r="AA41" i="3"/>
  <c r="AR49" i="3"/>
  <c r="AR101" i="3" s="1"/>
  <c r="S49" i="3"/>
  <c r="O49" i="3"/>
  <c r="P79" i="6"/>
  <c r="P80" i="6" s="1"/>
  <c r="P89" i="6" s="1"/>
  <c r="AC49" i="6"/>
  <c r="AW49" i="6"/>
  <c r="AW101" i="6" s="1"/>
  <c r="Z49" i="6"/>
  <c r="P57" i="6"/>
  <c r="W37" i="6"/>
  <c r="AU45" i="6"/>
  <c r="AU97" i="6" s="1"/>
  <c r="AR49" i="6"/>
  <c r="AR101" i="6" s="1"/>
  <c r="X102" i="6" s="1"/>
  <c r="T41" i="6"/>
  <c r="P49" i="6"/>
  <c r="P45" i="6"/>
  <c r="AR45" i="6"/>
  <c r="AR97" i="6" s="1"/>
  <c r="N96" i="6" s="1"/>
  <c r="Q81" i="6"/>
  <c r="Q97" i="6" s="1"/>
  <c r="AA79" i="6"/>
  <c r="G79" i="6"/>
  <c r="Q79" i="6"/>
  <c r="N88" i="3"/>
  <c r="AA81" i="6"/>
  <c r="AA101" i="6" s="1"/>
  <c r="Q19" i="6"/>
  <c r="P60" i="6"/>
  <c r="P61" i="6" s="1"/>
  <c r="Z56" i="6"/>
  <c r="Z57" i="6" s="1"/>
  <c r="R19" i="6"/>
  <c r="H22" i="6"/>
  <c r="R40" i="6"/>
  <c r="R41" i="6" s="1"/>
  <c r="AV41" i="6" s="1"/>
  <c r="AV93" i="6" s="1"/>
  <c r="M37" i="6"/>
  <c r="M49" i="6"/>
  <c r="BA49" i="6" s="1"/>
  <c r="BA101" i="6" s="1"/>
  <c r="M41" i="6"/>
  <c r="M61" i="6"/>
  <c r="M45" i="6"/>
  <c r="BA45" i="6" s="1"/>
  <c r="BA97" i="6" s="1"/>
  <c r="M57" i="6"/>
  <c r="Z53" i="6"/>
  <c r="AT53" i="6" s="1"/>
  <c r="AT105" i="6" s="1"/>
  <c r="T79" i="6"/>
  <c r="AD80" i="6" s="1"/>
  <c r="AD93" i="6" s="1"/>
  <c r="T81" i="6"/>
  <c r="T97" i="6" s="1"/>
  <c r="P18" i="3"/>
  <c r="P20" i="3"/>
  <c r="D83" i="3"/>
  <c r="D105" i="3" s="1"/>
  <c r="N82" i="3"/>
  <c r="V80" i="6"/>
  <c r="V89" i="6" s="1"/>
  <c r="G79" i="3"/>
  <c r="AA81" i="3"/>
  <c r="AA101" i="3" s="1"/>
  <c r="I41" i="3"/>
  <c r="I45" i="3"/>
  <c r="I49" i="3"/>
  <c r="I57" i="3"/>
  <c r="AW57" i="3" s="1"/>
  <c r="AW109" i="3" s="1"/>
  <c r="I37" i="3"/>
  <c r="AW37" i="3" s="1"/>
  <c r="AW89" i="3" s="1"/>
  <c r="I61" i="3"/>
  <c r="Z81" i="3"/>
  <c r="Z101" i="3" s="1"/>
  <c r="F79" i="3"/>
  <c r="Z79" i="3"/>
  <c r="F45" i="3"/>
  <c r="F41" i="3"/>
  <c r="F37" i="3"/>
  <c r="F61" i="3"/>
  <c r="F57" i="3"/>
  <c r="P49" i="3"/>
  <c r="AT49" i="3" s="1"/>
  <c r="AT101" i="3" s="1"/>
  <c r="P37" i="3"/>
  <c r="P45" i="3"/>
  <c r="T49" i="3"/>
  <c r="T45" i="3"/>
  <c r="T37" i="3"/>
  <c r="AC49" i="3"/>
  <c r="AC45" i="3"/>
  <c r="AC41" i="3"/>
  <c r="AB81" i="3"/>
  <c r="AB101" i="3" s="1"/>
  <c r="R81" i="3"/>
  <c r="R97" i="3" s="1"/>
  <c r="AC18" i="6"/>
  <c r="S18" i="6"/>
  <c r="I18" i="6"/>
  <c r="I22" i="6" s="1"/>
  <c r="AC20" i="6"/>
  <c r="I73" i="6"/>
  <c r="I76" i="6" s="1"/>
  <c r="AF45" i="6"/>
  <c r="AF49" i="6"/>
  <c r="AZ49" i="6" s="1"/>
  <c r="AZ101" i="6" s="1"/>
  <c r="AF41" i="6"/>
  <c r="AZ41" i="6" s="1"/>
  <c r="AZ93" i="6" s="1"/>
  <c r="G6" i="6"/>
  <c r="N6" i="6"/>
  <c r="X6" i="6"/>
  <c r="X21" i="6" s="1"/>
  <c r="F6" i="6"/>
  <c r="P6" i="6"/>
  <c r="Z6" i="6"/>
  <c r="Z21" i="6" s="1"/>
  <c r="H6" i="6"/>
  <c r="R6" i="6"/>
  <c r="R21" i="6" s="1"/>
  <c r="AB6" i="6"/>
  <c r="S52" i="3"/>
  <c r="S53" i="3" s="1"/>
  <c r="H18" i="3"/>
  <c r="AB60" i="3" s="1"/>
  <c r="AB61" i="3" s="1"/>
  <c r="Z52" i="3"/>
  <c r="Z53" i="3" s="1"/>
  <c r="N18" i="3"/>
  <c r="N20" i="3"/>
  <c r="Z81" i="6"/>
  <c r="Z101" i="6" s="1"/>
  <c r="AF6" i="6"/>
  <c r="AF21" i="6" s="1"/>
  <c r="AF60" i="6"/>
  <c r="AF61" i="6" s="1"/>
  <c r="V19" i="6"/>
  <c r="N60" i="6"/>
  <c r="N61" i="6" s="1"/>
  <c r="AR61" i="6" s="1"/>
  <c r="AR113" i="6" s="1"/>
  <c r="N52" i="6"/>
  <c r="N53" i="6" s="1"/>
  <c r="AR53" i="6" s="1"/>
  <c r="AR105" i="6" s="1"/>
  <c r="S20" i="6"/>
  <c r="P21" i="6"/>
  <c r="AG6" i="6"/>
  <c r="AG21" i="6" s="1"/>
  <c r="AB20" i="3"/>
  <c r="M61" i="3"/>
  <c r="M57" i="3"/>
  <c r="M45" i="3"/>
  <c r="M37" i="3"/>
  <c r="M49" i="3"/>
  <c r="R45" i="3"/>
  <c r="AV45" i="3" s="1"/>
  <c r="AV97" i="3" s="1"/>
  <c r="R37" i="3"/>
  <c r="R49" i="3"/>
  <c r="AV49" i="3" s="1"/>
  <c r="AV101" i="3" s="1"/>
  <c r="W45" i="3"/>
  <c r="W37" i="3"/>
  <c r="W49" i="3"/>
  <c r="AF45" i="3"/>
  <c r="AZ45" i="3" s="1"/>
  <c r="AZ97" i="3" s="1"/>
  <c r="AF49" i="3"/>
  <c r="AZ49" i="3" s="1"/>
  <c r="AZ101" i="3" s="1"/>
  <c r="Q20" i="6"/>
  <c r="T49" i="6"/>
  <c r="AX49" i="6" s="1"/>
  <c r="AX101" i="6" s="1"/>
  <c r="T37" i="6"/>
  <c r="V6" i="6"/>
  <c r="E45" i="3"/>
  <c r="AS45" i="3" s="1"/>
  <c r="AS97" i="3" s="1"/>
  <c r="G49" i="3"/>
  <c r="Q37" i="3"/>
  <c r="V37" i="3"/>
  <c r="Y49" i="3"/>
  <c r="AS49" i="3" s="1"/>
  <c r="AS101" i="3" s="1"/>
  <c r="Y100" i="3" s="1"/>
  <c r="AG49" i="3"/>
  <c r="V45" i="6"/>
  <c r="AZ45" i="6" s="1"/>
  <c r="AZ97" i="6" s="1"/>
  <c r="Y6" i="3"/>
  <c r="Y21" i="3" s="1"/>
  <c r="T6" i="3"/>
  <c r="P6" i="3"/>
  <c r="L6" i="3"/>
  <c r="G6" i="3"/>
  <c r="J57" i="3"/>
  <c r="H57" i="6"/>
  <c r="F61" i="6"/>
  <c r="I61" i="6"/>
  <c r="H37" i="6"/>
  <c r="F41" i="6"/>
  <c r="AT41" i="6" s="1"/>
  <c r="AT93" i="6" s="1"/>
  <c r="G37" i="3"/>
  <c r="G41" i="3"/>
  <c r="H45" i="6"/>
  <c r="AA49" i="6"/>
  <c r="AU49" i="6" s="1"/>
  <c r="AU101" i="6" s="1"/>
  <c r="X6" i="3"/>
  <c r="S6" i="3"/>
  <c r="S21" i="3" s="1"/>
  <c r="O6" i="3"/>
  <c r="J6" i="3"/>
  <c r="E57" i="3"/>
  <c r="L61" i="3"/>
  <c r="L57" i="6"/>
  <c r="AZ57" i="6" s="1"/>
  <c r="AZ109" i="6" s="1"/>
  <c r="G57" i="6"/>
  <c r="AU57" i="6" s="1"/>
  <c r="AU109" i="6" s="1"/>
  <c r="H61" i="6"/>
  <c r="L37" i="6"/>
  <c r="AZ37" i="6" s="1"/>
  <c r="AZ89" i="6" s="1"/>
  <c r="G37" i="6"/>
  <c r="AU37" i="6" s="1"/>
  <c r="AU89" i="6" s="1"/>
  <c r="H57" i="3"/>
  <c r="J57" i="6"/>
  <c r="F57" i="6"/>
  <c r="L61" i="6"/>
  <c r="G61" i="6"/>
  <c r="AU61" i="6" s="1"/>
  <c r="AU113" i="6" s="1"/>
  <c r="L37" i="3"/>
  <c r="E37" i="3"/>
  <c r="AS37" i="3" s="1"/>
  <c r="AS89" i="3" s="1"/>
  <c r="AB102" i="6" l="1"/>
  <c r="AB100" i="6"/>
  <c r="T40" i="3"/>
  <c r="T41" i="3" s="1"/>
  <c r="AX41" i="3" s="1"/>
  <c r="AX93" i="3" s="1"/>
  <c r="T52" i="3"/>
  <c r="T53" i="3" s="1"/>
  <c r="T56" i="3"/>
  <c r="T57" i="3" s="1"/>
  <c r="AX57" i="3" s="1"/>
  <c r="AX109" i="3" s="1"/>
  <c r="T19" i="3"/>
  <c r="T60" i="3"/>
  <c r="T61" i="3" s="1"/>
  <c r="AX61" i="3" s="1"/>
  <c r="AX113" i="3" s="1"/>
  <c r="AU41" i="3"/>
  <c r="AU93" i="3" s="1"/>
  <c r="AX49" i="3"/>
  <c r="AX101" i="3" s="1"/>
  <c r="L83" i="6"/>
  <c r="L105" i="6" s="1"/>
  <c r="X80" i="3"/>
  <c r="X93" i="3" s="1"/>
  <c r="X82" i="3"/>
  <c r="D83" i="6"/>
  <c r="D105" i="6" s="1"/>
  <c r="AT61" i="6"/>
  <c r="AT113" i="6" s="1"/>
  <c r="AV61" i="6"/>
  <c r="AV113" i="6" s="1"/>
  <c r="AU37" i="3"/>
  <c r="AU89" i="3" s="1"/>
  <c r="AW61" i="3"/>
  <c r="AW113" i="3" s="1"/>
  <c r="V82" i="3"/>
  <c r="T52" i="6"/>
  <c r="T53" i="6" s="1"/>
  <c r="AX53" i="6" s="1"/>
  <c r="AX105" i="6" s="1"/>
  <c r="AD60" i="6"/>
  <c r="AD61" i="6" s="1"/>
  <c r="T19" i="6"/>
  <c r="T60" i="6"/>
  <c r="T61" i="6" s="1"/>
  <c r="AD52" i="6"/>
  <c r="AD53" i="6" s="1"/>
  <c r="J22" i="6"/>
  <c r="AD21" i="6"/>
  <c r="AD19" i="6"/>
  <c r="AD56" i="6"/>
  <c r="AD57" i="6" s="1"/>
  <c r="T21" i="6"/>
  <c r="T56" i="6"/>
  <c r="T57" i="6" s="1"/>
  <c r="AX57" i="6" s="1"/>
  <c r="AX109" i="6" s="1"/>
  <c r="AD36" i="6"/>
  <c r="AD37" i="6" s="1"/>
  <c r="AX37" i="6" s="1"/>
  <c r="AX89" i="6" s="1"/>
  <c r="E83" i="3"/>
  <c r="E105" i="3" s="1"/>
  <c r="R60" i="6"/>
  <c r="R61" i="6" s="1"/>
  <c r="AS57" i="3"/>
  <c r="AS109" i="3" s="1"/>
  <c r="I79" i="3"/>
  <c r="AC81" i="3"/>
  <c r="AC101" i="3" s="1"/>
  <c r="AZ61" i="6"/>
  <c r="AZ113" i="6" s="1"/>
  <c r="Y80" i="3"/>
  <c r="Y93" i="3" s="1"/>
  <c r="H83" i="6"/>
  <c r="H105" i="6" s="1"/>
  <c r="AT45" i="6"/>
  <c r="AT97" i="6" s="1"/>
  <c r="J22" i="3"/>
  <c r="AC52" i="3"/>
  <c r="AC53" i="3" s="1"/>
  <c r="I22" i="3"/>
  <c r="N96" i="3"/>
  <c r="N98" i="3"/>
  <c r="AB60" i="6"/>
  <c r="AB61" i="6" s="1"/>
  <c r="AG56" i="6"/>
  <c r="AG57" i="6" s="1"/>
  <c r="AG19" i="6"/>
  <c r="AG60" i="6"/>
  <c r="AG61" i="6" s="1"/>
  <c r="M22" i="6"/>
  <c r="AU53" i="6"/>
  <c r="AU105" i="6" s="1"/>
  <c r="H83" i="3"/>
  <c r="H105" i="3" s="1"/>
  <c r="AG81" i="6"/>
  <c r="AG101" i="6" s="1"/>
  <c r="AG100" i="6" s="1"/>
  <c r="W81" i="6"/>
  <c r="W97" i="6" s="1"/>
  <c r="W96" i="6" s="1"/>
  <c r="W79" i="6"/>
  <c r="AG79" i="6"/>
  <c r="M79" i="6"/>
  <c r="W40" i="6"/>
  <c r="W41" i="6" s="1"/>
  <c r="S79" i="3"/>
  <c r="AT57" i="6"/>
  <c r="AT109" i="6" s="1"/>
  <c r="AG52" i="6"/>
  <c r="AG53" i="6" s="1"/>
  <c r="AA79" i="3"/>
  <c r="Q80" i="3" s="1"/>
  <c r="Q89" i="3" s="1"/>
  <c r="R56" i="6"/>
  <c r="R57" i="6" s="1"/>
  <c r="X94" i="6"/>
  <c r="AF36" i="3"/>
  <c r="AF37" i="3" s="1"/>
  <c r="AZ37" i="3" s="1"/>
  <c r="AZ89" i="3" s="1"/>
  <c r="AF19" i="3"/>
  <c r="AF52" i="3"/>
  <c r="AF53" i="3" s="1"/>
  <c r="AF21" i="3"/>
  <c r="AF60" i="3"/>
  <c r="AF61" i="3" s="1"/>
  <c r="AF56" i="3"/>
  <c r="AF57" i="3" s="1"/>
  <c r="AC60" i="3"/>
  <c r="AC61" i="3" s="1"/>
  <c r="AB36" i="6"/>
  <c r="AB37" i="6" s="1"/>
  <c r="AV37" i="6" s="1"/>
  <c r="AV89" i="6" s="1"/>
  <c r="AS53" i="3"/>
  <c r="AS105" i="3" s="1"/>
  <c r="AA52" i="3"/>
  <c r="AA53" i="3" s="1"/>
  <c r="AU53" i="3" s="1"/>
  <c r="AU105" i="3" s="1"/>
  <c r="AA60" i="3"/>
  <c r="AA61" i="3" s="1"/>
  <c r="AU61" i="3" s="1"/>
  <c r="AU113" i="3" s="1"/>
  <c r="AA56" i="3"/>
  <c r="AA57" i="3" s="1"/>
  <c r="AU57" i="3" s="1"/>
  <c r="AU109" i="3" s="1"/>
  <c r="AA36" i="3"/>
  <c r="AA37" i="3" s="1"/>
  <c r="AA21" i="3"/>
  <c r="Q21" i="3"/>
  <c r="AD60" i="3"/>
  <c r="AD61" i="3" s="1"/>
  <c r="AD21" i="3"/>
  <c r="AD19" i="3"/>
  <c r="AD36" i="3"/>
  <c r="AD37" i="3" s="1"/>
  <c r="AX37" i="3" s="1"/>
  <c r="AX89" i="3" s="1"/>
  <c r="AD56" i="3"/>
  <c r="AD57" i="3" s="1"/>
  <c r="AD52" i="3"/>
  <c r="AD53" i="3" s="1"/>
  <c r="AD79" i="3"/>
  <c r="AD82" i="3" s="1"/>
  <c r="AD81" i="3"/>
  <c r="AD101" i="3" s="1"/>
  <c r="J79" i="3"/>
  <c r="J83" i="3" s="1"/>
  <c r="J105" i="3" s="1"/>
  <c r="V56" i="3"/>
  <c r="V57" i="3" s="1"/>
  <c r="AZ57" i="3" s="1"/>
  <c r="AZ109" i="3" s="1"/>
  <c r="L22" i="3"/>
  <c r="Q79" i="3"/>
  <c r="Q19" i="3"/>
  <c r="AB52" i="6"/>
  <c r="AB53" i="6" s="1"/>
  <c r="AV53" i="6" s="1"/>
  <c r="AV105" i="6" s="1"/>
  <c r="W56" i="6"/>
  <c r="W57" i="6" s="1"/>
  <c r="W82" i="3"/>
  <c r="W80" i="3"/>
  <c r="W89" i="3" s="1"/>
  <c r="O88" i="3"/>
  <c r="AB82" i="3"/>
  <c r="AB113" i="3" s="1"/>
  <c r="AV57" i="6"/>
  <c r="AV109" i="6" s="1"/>
  <c r="AT49" i="6"/>
  <c r="AT101" i="6" s="1"/>
  <c r="Z102" i="6" s="1"/>
  <c r="AG60" i="3"/>
  <c r="AG61" i="3" s="1"/>
  <c r="W19" i="3"/>
  <c r="W40" i="3"/>
  <c r="W41" i="3" s="1"/>
  <c r="BA41" i="3" s="1"/>
  <c r="BA93" i="3" s="1"/>
  <c r="W56" i="3"/>
  <c r="W57" i="3" s="1"/>
  <c r="W52" i="3"/>
  <c r="W53" i="3" s="1"/>
  <c r="BA53" i="3" s="1"/>
  <c r="BA105" i="3" s="1"/>
  <c r="M104" i="3" s="1"/>
  <c r="W21" i="3"/>
  <c r="M22" i="3"/>
  <c r="W60" i="3"/>
  <c r="W61" i="3" s="1"/>
  <c r="V21" i="3"/>
  <c r="V19" i="3"/>
  <c r="V40" i="3"/>
  <c r="V41" i="3" s="1"/>
  <c r="AZ41" i="3" s="1"/>
  <c r="AZ93" i="3" s="1"/>
  <c r="V52" i="3"/>
  <c r="V53" i="3" s="1"/>
  <c r="V60" i="3"/>
  <c r="V61" i="3" s="1"/>
  <c r="AZ61" i="3" s="1"/>
  <c r="AZ113" i="3" s="1"/>
  <c r="AF81" i="3"/>
  <c r="AF101" i="3" s="1"/>
  <c r="L79" i="3"/>
  <c r="L83" i="3" s="1"/>
  <c r="L105" i="3" s="1"/>
  <c r="L106" i="3" s="1"/>
  <c r="AF79" i="3"/>
  <c r="AB56" i="6"/>
  <c r="AB57" i="6" s="1"/>
  <c r="W21" i="6"/>
  <c r="W60" i="6"/>
  <c r="W61" i="6" s="1"/>
  <c r="BA61" i="6" s="1"/>
  <c r="BA113" i="6" s="1"/>
  <c r="AD102" i="6"/>
  <c r="AA19" i="3"/>
  <c r="AW53" i="3"/>
  <c r="AW105" i="3" s="1"/>
  <c r="AV45" i="6"/>
  <c r="AV97" i="6" s="1"/>
  <c r="BA57" i="3"/>
  <c r="BA109" i="3" s="1"/>
  <c r="AG19" i="3"/>
  <c r="AB21" i="6"/>
  <c r="AX45" i="3"/>
  <c r="AX97" i="3" s="1"/>
  <c r="T96" i="3" s="1"/>
  <c r="BA57" i="6"/>
  <c r="BA109" i="6" s="1"/>
  <c r="AC21" i="3"/>
  <c r="N80" i="6"/>
  <c r="N89" i="6" s="1"/>
  <c r="N88" i="6" s="1"/>
  <c r="W52" i="6"/>
  <c r="W53" i="6" s="1"/>
  <c r="AG80" i="3"/>
  <c r="AG93" i="3" s="1"/>
  <c r="AG109" i="3"/>
  <c r="AG108" i="3" s="1"/>
  <c r="AG113" i="3"/>
  <c r="AU49" i="3"/>
  <c r="AU101" i="3" s="1"/>
  <c r="AA100" i="3" s="1"/>
  <c r="BA49" i="3"/>
  <c r="BA101" i="3" s="1"/>
  <c r="AG102" i="3" s="1"/>
  <c r="BA61" i="3"/>
  <c r="BA113" i="3" s="1"/>
  <c r="X102" i="3"/>
  <c r="X100" i="3"/>
  <c r="BA37" i="3"/>
  <c r="BA89" i="3" s="1"/>
  <c r="F83" i="6"/>
  <c r="F105" i="6" s="1"/>
  <c r="F104" i="6" s="1"/>
  <c r="P82" i="6"/>
  <c r="Z80" i="6"/>
  <c r="Z93" i="6" s="1"/>
  <c r="Z92" i="6" s="1"/>
  <c r="W98" i="6"/>
  <c r="X100" i="6"/>
  <c r="P98" i="6"/>
  <c r="P96" i="6"/>
  <c r="N98" i="6"/>
  <c r="AD94" i="6"/>
  <c r="AD92" i="6"/>
  <c r="T98" i="3"/>
  <c r="V96" i="3"/>
  <c r="V98" i="3"/>
  <c r="V98" i="6"/>
  <c r="V96" i="6"/>
  <c r="AF102" i="3"/>
  <c r="AF100" i="3"/>
  <c r="AG100" i="3"/>
  <c r="D104" i="6"/>
  <c r="D106" i="6"/>
  <c r="S80" i="3"/>
  <c r="S89" i="3" s="1"/>
  <c r="S82" i="3"/>
  <c r="I83" i="3"/>
  <c r="I105" i="3" s="1"/>
  <c r="S52" i="6"/>
  <c r="S53" i="6" s="1"/>
  <c r="S21" i="6"/>
  <c r="S60" i="6"/>
  <c r="S61" i="6" s="1"/>
  <c r="S40" i="6"/>
  <c r="S41" i="6" s="1"/>
  <c r="AW41" i="6" s="1"/>
  <c r="AW93" i="6" s="1"/>
  <c r="S19" i="6"/>
  <c r="S56" i="6"/>
  <c r="S57" i="6" s="1"/>
  <c r="AT37" i="3"/>
  <c r="AT89" i="3" s="1"/>
  <c r="P80" i="3"/>
  <c r="P89" i="3" s="1"/>
  <c r="P82" i="3"/>
  <c r="F83" i="3"/>
  <c r="F105" i="3" s="1"/>
  <c r="AW41" i="3"/>
  <c r="AW93" i="3" s="1"/>
  <c r="AF94" i="6"/>
  <c r="AF92" i="6"/>
  <c r="AB36" i="3"/>
  <c r="AB37" i="3" s="1"/>
  <c r="AV37" i="3" s="1"/>
  <c r="AV89" i="3" s="1"/>
  <c r="BA37" i="6"/>
  <c r="BA89" i="6" s="1"/>
  <c r="AD100" i="6"/>
  <c r="R82" i="6"/>
  <c r="O90" i="3"/>
  <c r="AC82" i="3"/>
  <c r="Z82" i="6"/>
  <c r="Q80" i="6"/>
  <c r="Q89" i="6" s="1"/>
  <c r="Q82" i="6"/>
  <c r="AD100" i="3"/>
  <c r="F106" i="6"/>
  <c r="BA45" i="3"/>
  <c r="BA97" i="3" s="1"/>
  <c r="S81" i="6"/>
  <c r="S97" i="6" s="1"/>
  <c r="AC79" i="6"/>
  <c r="AC81" i="6"/>
  <c r="AC101" i="6" s="1"/>
  <c r="S79" i="6"/>
  <c r="I79" i="6"/>
  <c r="AC60" i="6"/>
  <c r="AC61" i="6" s="1"/>
  <c r="AC56" i="6"/>
  <c r="AC57" i="6" s="1"/>
  <c r="AC36" i="6"/>
  <c r="AC37" i="6" s="1"/>
  <c r="AW37" i="6" s="1"/>
  <c r="AW89" i="6" s="1"/>
  <c r="AC21" i="6"/>
  <c r="AC52" i="6"/>
  <c r="AC53" i="6" s="1"/>
  <c r="AC19" i="6"/>
  <c r="Z100" i="3"/>
  <c r="Z102" i="3"/>
  <c r="Y92" i="3"/>
  <c r="Y94" i="3"/>
  <c r="G83" i="3"/>
  <c r="G105" i="3" s="1"/>
  <c r="Q82" i="3"/>
  <c r="V90" i="6"/>
  <c r="V88" i="6"/>
  <c r="P52" i="3"/>
  <c r="P53" i="3" s="1"/>
  <c r="AT53" i="3" s="1"/>
  <c r="AT105" i="3" s="1"/>
  <c r="P60" i="3"/>
  <c r="P61" i="3" s="1"/>
  <c r="Z60" i="3"/>
  <c r="Z61" i="3" s="1"/>
  <c r="Z21" i="3"/>
  <c r="P21" i="3"/>
  <c r="P40" i="3"/>
  <c r="P41" i="3" s="1"/>
  <c r="AT41" i="3" s="1"/>
  <c r="AT93" i="3" s="1"/>
  <c r="P19" i="3"/>
  <c r="F22" i="3"/>
  <c r="Z56" i="3"/>
  <c r="Z57" i="3" s="1"/>
  <c r="P56" i="3"/>
  <c r="P57" i="3" s="1"/>
  <c r="AT57" i="3" s="1"/>
  <c r="AT109" i="3" s="1"/>
  <c r="Z19" i="3"/>
  <c r="AA100" i="6"/>
  <c r="AA102" i="6"/>
  <c r="AB82" i="6"/>
  <c r="G83" i="6"/>
  <c r="G105" i="6" s="1"/>
  <c r="Y102" i="3"/>
  <c r="P90" i="6"/>
  <c r="P88" i="6"/>
  <c r="Y82" i="3"/>
  <c r="O82" i="3"/>
  <c r="O21" i="3"/>
  <c r="R98" i="6"/>
  <c r="R96" i="6"/>
  <c r="T21" i="3"/>
  <c r="O98" i="3"/>
  <c r="O96" i="3"/>
  <c r="AF100" i="6"/>
  <c r="AF102" i="6"/>
  <c r="R98" i="3"/>
  <c r="R96" i="3"/>
  <c r="AT45" i="3"/>
  <c r="AT97" i="3" s="1"/>
  <c r="AW49" i="3"/>
  <c r="AW101" i="3" s="1"/>
  <c r="Q98" i="3"/>
  <c r="Q96" i="3"/>
  <c r="T98" i="6"/>
  <c r="T96" i="6"/>
  <c r="BA41" i="6"/>
  <c r="BA93" i="6" s="1"/>
  <c r="W90" i="3"/>
  <c r="H104" i="6"/>
  <c r="H106" i="6"/>
  <c r="AA80" i="6"/>
  <c r="AA93" i="6" s="1"/>
  <c r="AA82" i="6"/>
  <c r="V21" i="6"/>
  <c r="AF82" i="6"/>
  <c r="V82" i="6"/>
  <c r="N40" i="3"/>
  <c r="N41" i="3" s="1"/>
  <c r="AR41" i="3" s="1"/>
  <c r="AR93" i="3" s="1"/>
  <c r="N21" i="3"/>
  <c r="N56" i="3"/>
  <c r="N57" i="3" s="1"/>
  <c r="X56" i="3"/>
  <c r="X57" i="3" s="1"/>
  <c r="X52" i="3"/>
  <c r="X53" i="3" s="1"/>
  <c r="X19" i="3"/>
  <c r="D22" i="3"/>
  <c r="N60" i="3"/>
  <c r="N61" i="3" s="1"/>
  <c r="X60" i="3"/>
  <c r="X61" i="3" s="1"/>
  <c r="X21" i="3"/>
  <c r="N52" i="3"/>
  <c r="N53" i="3" s="1"/>
  <c r="N19" i="3"/>
  <c r="AB19" i="3"/>
  <c r="R52" i="3"/>
  <c r="R53" i="3" s="1"/>
  <c r="R21" i="3"/>
  <c r="H22" i="3"/>
  <c r="AB56" i="3"/>
  <c r="AB57" i="3" s="1"/>
  <c r="AB21" i="3"/>
  <c r="R19" i="3"/>
  <c r="R56" i="3"/>
  <c r="R57" i="3" s="1"/>
  <c r="R60" i="3"/>
  <c r="R61" i="3" s="1"/>
  <c r="AV61" i="3" s="1"/>
  <c r="AV113" i="3" s="1"/>
  <c r="R40" i="3"/>
  <c r="R41" i="3" s="1"/>
  <c r="AV41" i="3" s="1"/>
  <c r="AV93" i="3" s="1"/>
  <c r="N21" i="6"/>
  <c r="X82" i="6"/>
  <c r="N82" i="6"/>
  <c r="AB102" i="3"/>
  <c r="AB100" i="3"/>
  <c r="Z80" i="3"/>
  <c r="Z93" i="3" s="1"/>
  <c r="Z82" i="3"/>
  <c r="AW45" i="3"/>
  <c r="AW97" i="3" s="1"/>
  <c r="L106" i="6"/>
  <c r="L104" i="6"/>
  <c r="AB52" i="3"/>
  <c r="AB53" i="3" s="1"/>
  <c r="T80" i="6"/>
  <c r="T89" i="6" s="1"/>
  <c r="J83" i="6"/>
  <c r="J105" i="6" s="1"/>
  <c r="AD82" i="6"/>
  <c r="T82" i="6"/>
  <c r="AB94" i="6"/>
  <c r="AB92" i="6"/>
  <c r="AC80" i="3"/>
  <c r="AC93" i="3" s="1"/>
  <c r="Q96" i="6"/>
  <c r="Q98" i="6"/>
  <c r="R88" i="6" l="1"/>
  <c r="R90" i="6"/>
  <c r="AG92" i="3"/>
  <c r="AG94" i="3"/>
  <c r="AD80" i="3"/>
  <c r="AD93" i="3" s="1"/>
  <c r="AA82" i="3"/>
  <c r="AV57" i="3"/>
  <c r="AV109" i="3" s="1"/>
  <c r="AB108" i="3" s="1"/>
  <c r="AR61" i="3"/>
  <c r="AR113" i="3" s="1"/>
  <c r="N90" i="6"/>
  <c r="W90" i="6"/>
  <c r="T80" i="3"/>
  <c r="T89" i="3" s="1"/>
  <c r="W82" i="6"/>
  <c r="W80" i="6"/>
  <c r="W89" i="6" s="1"/>
  <c r="W88" i="6" s="1"/>
  <c r="AD102" i="3"/>
  <c r="AA80" i="3"/>
  <c r="AA93" i="3" s="1"/>
  <c r="AG112" i="3"/>
  <c r="AQ112" i="3" s="1"/>
  <c r="AZ53" i="3"/>
  <c r="AZ105" i="3" s="1"/>
  <c r="E104" i="3"/>
  <c r="E106" i="3"/>
  <c r="AG102" i="6"/>
  <c r="AA102" i="3"/>
  <c r="AG110" i="3"/>
  <c r="BA53" i="6"/>
  <c r="BA105" i="6" s="1"/>
  <c r="AX53" i="3"/>
  <c r="AX105" i="3" s="1"/>
  <c r="T82" i="3"/>
  <c r="Z100" i="6"/>
  <c r="AB109" i="3"/>
  <c r="X113" i="3"/>
  <c r="X109" i="3"/>
  <c r="V80" i="3"/>
  <c r="V89" i="3" s="1"/>
  <c r="V88" i="3" s="1"/>
  <c r="AR53" i="3"/>
  <c r="AR105" i="3" s="1"/>
  <c r="D106" i="3" s="1"/>
  <c r="AF82" i="3"/>
  <c r="AF80" i="3"/>
  <c r="AF93" i="3" s="1"/>
  <c r="Z94" i="6"/>
  <c r="M83" i="6"/>
  <c r="M105" i="6" s="1"/>
  <c r="AX61" i="6"/>
  <c r="AX113" i="6" s="1"/>
  <c r="W88" i="3"/>
  <c r="AG80" i="6"/>
  <c r="AG93" i="6" s="1"/>
  <c r="AG92" i="6" s="1"/>
  <c r="AG82" i="6"/>
  <c r="AG114" i="3"/>
  <c r="AQ114" i="3" s="1"/>
  <c r="J106" i="3"/>
  <c r="J104" i="3"/>
  <c r="AD92" i="3"/>
  <c r="AD94" i="3"/>
  <c r="AT61" i="3"/>
  <c r="AT113" i="3" s="1"/>
  <c r="I83" i="6"/>
  <c r="I105" i="6" s="1"/>
  <c r="I104" i="6" s="1"/>
  <c r="AW61" i="6"/>
  <c r="AW113" i="6" s="1"/>
  <c r="R90" i="3"/>
  <c r="R88" i="3"/>
  <c r="AA94" i="3"/>
  <c r="AA92" i="3"/>
  <c r="X109" i="6"/>
  <c r="X113" i="6"/>
  <c r="AC92" i="3"/>
  <c r="AC94" i="3"/>
  <c r="AD113" i="6"/>
  <c r="AD109" i="6"/>
  <c r="S96" i="3"/>
  <c r="S98" i="3"/>
  <c r="AR57" i="3"/>
  <c r="AR109" i="3" s="1"/>
  <c r="AF109" i="6"/>
  <c r="AF113" i="6"/>
  <c r="AA109" i="6"/>
  <c r="AA113" i="6"/>
  <c r="G104" i="6"/>
  <c r="G106" i="6"/>
  <c r="S80" i="6"/>
  <c r="S89" i="6" s="1"/>
  <c r="S82" i="6"/>
  <c r="F104" i="3"/>
  <c r="F106" i="3"/>
  <c r="AW57" i="6"/>
  <c r="AW109" i="6" s="1"/>
  <c r="S90" i="3"/>
  <c r="S88" i="3"/>
  <c r="J106" i="6"/>
  <c r="J104" i="6"/>
  <c r="AV53" i="3"/>
  <c r="AV105" i="3" s="1"/>
  <c r="AA92" i="6"/>
  <c r="AA94" i="6"/>
  <c r="AC102" i="3"/>
  <c r="AC100" i="3"/>
  <c r="AB113" i="6"/>
  <c r="AB109" i="6"/>
  <c r="AC102" i="6"/>
  <c r="AC100" i="6"/>
  <c r="Q90" i="6"/>
  <c r="Q88" i="6"/>
  <c r="AW53" i="6"/>
  <c r="AW105" i="6" s="1"/>
  <c r="V90" i="3"/>
  <c r="Z113" i="3"/>
  <c r="Z109" i="3"/>
  <c r="AB94" i="3"/>
  <c r="AB92" i="3"/>
  <c r="T90" i="6"/>
  <c r="T88" i="6"/>
  <c r="AA113" i="3"/>
  <c r="AA109" i="3"/>
  <c r="Z94" i="3"/>
  <c r="Z92" i="3"/>
  <c r="AB114" i="3"/>
  <c r="AL114" i="3" s="1"/>
  <c r="AB112" i="3"/>
  <c r="AL112" i="3" s="1"/>
  <c r="X92" i="3"/>
  <c r="X94" i="3"/>
  <c r="P96" i="3"/>
  <c r="P98" i="3"/>
  <c r="AD109" i="3"/>
  <c r="AD113" i="3"/>
  <c r="G106" i="3"/>
  <c r="G104" i="3"/>
  <c r="AC80" i="6"/>
  <c r="AC93" i="6" s="1"/>
  <c r="AC82" i="6"/>
  <c r="W96" i="3"/>
  <c r="W98" i="3"/>
  <c r="Z109" i="6"/>
  <c r="Z113" i="6"/>
  <c r="P90" i="3"/>
  <c r="P88" i="3"/>
  <c r="I104" i="3"/>
  <c r="I106" i="3"/>
  <c r="X112" i="3"/>
  <c r="AH112" i="3" s="1"/>
  <c r="X114" i="3"/>
  <c r="AH114" i="3" s="1"/>
  <c r="Y109" i="3"/>
  <c r="Y113" i="3"/>
  <c r="Q88" i="3"/>
  <c r="Q90" i="3"/>
  <c r="S98" i="6"/>
  <c r="S96" i="6"/>
  <c r="AC113" i="3"/>
  <c r="AC109" i="3"/>
  <c r="M104" i="6" l="1"/>
  <c r="M106" i="6"/>
  <c r="T88" i="3"/>
  <c r="T90" i="3"/>
  <c r="AF92" i="3"/>
  <c r="AF94" i="3"/>
  <c r="AF113" i="3"/>
  <c r="AF109" i="3"/>
  <c r="AB110" i="3"/>
  <c r="M106" i="3"/>
  <c r="L104" i="3"/>
  <c r="AG94" i="6"/>
  <c r="AG113" i="6"/>
  <c r="AG109" i="6"/>
  <c r="D104" i="3"/>
  <c r="I106" i="6"/>
  <c r="AA112" i="3"/>
  <c r="AK112" i="3" s="1"/>
  <c r="AA114" i="3"/>
  <c r="AK114" i="3" s="1"/>
  <c r="Z114" i="3"/>
  <c r="AJ114" i="3" s="1"/>
  <c r="Z112" i="3"/>
  <c r="AJ112" i="3" s="1"/>
  <c r="AB108" i="6"/>
  <c r="AB110" i="6"/>
  <c r="S88" i="6"/>
  <c r="S90" i="6"/>
  <c r="AA108" i="6"/>
  <c r="AA110" i="6"/>
  <c r="AC113" i="6"/>
  <c r="AC109" i="6"/>
  <c r="AB114" i="6"/>
  <c r="AL114" i="6" s="1"/>
  <c r="AB112" i="6"/>
  <c r="AL112" i="6" s="1"/>
  <c r="AF112" i="6"/>
  <c r="AP112" i="6" s="1"/>
  <c r="AF114" i="6"/>
  <c r="AP114" i="6" s="1"/>
  <c r="AC108" i="3"/>
  <c r="AC110" i="3"/>
  <c r="Y114" i="3"/>
  <c r="AI114" i="3" s="1"/>
  <c r="Y112" i="3"/>
  <c r="AI112" i="3" s="1"/>
  <c r="Z114" i="6"/>
  <c r="AJ114" i="6" s="1"/>
  <c r="Z112" i="6"/>
  <c r="AJ112" i="6" s="1"/>
  <c r="AD112" i="3"/>
  <c r="AN112" i="3" s="1"/>
  <c r="AD114" i="3"/>
  <c r="AN114" i="3" s="1"/>
  <c r="AC112" i="3"/>
  <c r="AM112" i="3" s="1"/>
  <c r="AC114" i="3"/>
  <c r="AM114" i="3" s="1"/>
  <c r="Y108" i="3"/>
  <c r="Y110" i="3"/>
  <c r="Z110" i="6"/>
  <c r="Z108" i="6"/>
  <c r="AC92" i="6"/>
  <c r="AC94" i="6"/>
  <c r="AD110" i="3"/>
  <c r="AD108" i="3"/>
  <c r="AF108" i="6"/>
  <c r="AF110" i="6"/>
  <c r="AD108" i="6"/>
  <c r="AD110" i="6"/>
  <c r="X114" i="6"/>
  <c r="AH114" i="6" s="1"/>
  <c r="X112" i="6"/>
  <c r="AH112" i="6" s="1"/>
  <c r="AA108" i="3"/>
  <c r="AA110" i="3"/>
  <c r="Z108" i="3"/>
  <c r="Z110" i="3"/>
  <c r="H104" i="3"/>
  <c r="H106" i="3"/>
  <c r="AA114" i="6"/>
  <c r="AK114" i="6" s="1"/>
  <c r="AA112" i="6"/>
  <c r="AK112" i="6" s="1"/>
  <c r="X110" i="3"/>
  <c r="X108" i="3"/>
  <c r="AD114" i="6"/>
  <c r="AN114" i="6" s="1"/>
  <c r="AD112" i="6"/>
  <c r="AN112" i="6" s="1"/>
  <c r="X110" i="6"/>
  <c r="X108" i="6"/>
  <c r="AF110" i="3" l="1"/>
  <c r="AF108" i="3"/>
  <c r="AF112" i="3"/>
  <c r="AP112" i="3" s="1"/>
  <c r="AF114" i="3"/>
  <c r="AP114" i="3" s="1"/>
  <c r="AG108" i="6"/>
  <c r="AG110" i="6"/>
  <c r="AG114" i="6"/>
  <c r="AQ114" i="6" s="1"/>
  <c r="AG112" i="6"/>
  <c r="AQ112" i="6" s="1"/>
  <c r="AC108" i="6"/>
  <c r="AC110" i="6"/>
  <c r="AC114" i="6"/>
  <c r="AM114" i="6" s="1"/>
  <c r="AC112" i="6"/>
  <c r="AM1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1B88645C-B3AB-4493-9497-9A00A6BAF2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14EFB7B7-2558-4D72-AFE0-4C595B9C0EF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3B0DB58A-C28B-4E10-9ED3-301CF65CAA7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<sst xmlns="http://schemas.openxmlformats.org/spreadsheetml/2006/main" count="1200" uniqueCount="152">
  <si>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</si>
  <si>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</si>
  <si>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</si>
  <si>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</si>
  <si>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</si>
  <si>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</si>
  <si>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</si>
  <si>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</si>
  <si>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</si>
  <si>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</si>
  <si>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</si>
  <si>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</si>
  <si>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</si>
  <si>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</si>
  <si>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</si>
  <si>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</si>
  <si>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</si>
  <si>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</si>
  <si>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</si>
  <si>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</si>
  <si>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</si>
  <si>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</si>
  <si>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</si>
  <si>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</si>
  <si>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</si>
  <si>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</si>
  <si>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</si>
  <si>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</si>
  <si>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</si>
  <si>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</si>
  <si>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</si>
  <si>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</si>
  <si>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</si>
  <si>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</si>
  <si>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</si>
  <si>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</si>
  <si>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</si>
  <si>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</si>
  <si>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</si>
  <si>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</si>
  <si>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</si>
  <si>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</si>
  <si>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</si>
  <si>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</si>
  <si>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</si>
  <si>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</si>
  <si>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</si>
  <si>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</si>
  <si>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</si>
  <si>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</si>
  <si>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</si>
  <si>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</si>
  <si>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</si>
  <si>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</si>
  <si>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</si>
  <si>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</si>
  <si>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</si>
  <si>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</si>
  <si>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</si>
  <si>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</si>
  <si>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</si>
  <si>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</si>
  <si>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</si>
  <si>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</si>
  <si>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</si>
  <si>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</si>
  <si>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</si>
  <si>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</si>
  <si>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</si>
  <si>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</si>
  <si>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</si>
  <si>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</si>
  <si>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</si>
  <si>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</si>
  <si>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</si>
  <si>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</si>
  <si>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</si>
  <si>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</si>
  <si>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</si>
  <si>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4.7.2.1</t>
  </si>
  <si>
    <t>6.7.2.1</t>
  </si>
  <si>
    <t>v16.2.0</t>
  </si>
  <si>
    <t>Ref: TS 38.133 clause A.4.7.2.1</t>
  </si>
  <si>
    <t>From TS 38.133 Table A.4.7.2.1.2-1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</si>
  <si>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</si>
  <si>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</si>
  <si>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</si>
  <si>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</si>
  <si>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</si>
  <si>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</si>
  <si>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</si>
  <si>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</si>
  <si>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</si>
  <si>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38.133 Tables 10.1.7.1.1-1 and B.2.2-1</t>
  </si>
  <si>
    <t>Io maximum</t>
  </si>
  <si>
    <t>38.133 Table 10.1.7.1.1-1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</si>
  <si>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</si>
  <si>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</si>
  <si>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</si>
  <si>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</si>
  <si>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</si>
  <si>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</si>
  <si>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</si>
  <si>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38.133 Table 10.1.11.1-1</t>
  </si>
  <si>
    <t>SS-RSRQ, nominal</t>
  </si>
  <si>
    <t>dBm/CH BW</t>
  </si>
  <si>
    <t>RBs in Channel Bandwidth</t>
  </si>
  <si>
    <t>38.101-1 Table 5.3.2-1, 15kHz SCS, 10MHz Ch BW</t>
  </si>
  <si>
    <t>dBm/Ch BW</t>
  </si>
  <si>
    <t>UE SS-RSRQ reporting accuracy</t>
  </si>
  <si>
    <t>SS-RSRQ values are for normal conditions, extreme conditions allow 1.5dB wider at each end for Test 1 and 0.5 dB at each end for Test 2 and 3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</si>
  <si>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</si>
  <si>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</si>
  <si>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</si>
  <si>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</si>
  <si>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</si>
  <si>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</si>
  <si>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</si>
  <si>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</si>
  <si>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</si>
  <si>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</si>
  <si>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</si>
  <si>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</si>
  <si>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</si>
  <si>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</si>
  <si>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</si>
  <si>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</si>
  <si>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From TS 38.133 Table 10.1.7.1.1-1,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</si>
  <si>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</si>
  <si>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</si>
  <si>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</si>
  <si>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</si>
  <si>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</si>
  <si>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</si>
  <si>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 xml:space="preserve">For Test 3 the Es/Noc of Cell 1 is increased by an amount sufficient to achieve Cell 1 SSB Es/Iot &gt;=6dB. </t>
  </si>
  <si>
    <t xml:space="preserve">For Test 3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</si>
  <si>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</si>
  <si>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</si>
  <si>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</si>
  <si>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</si>
  <si>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</si>
  <si>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</si>
  <si>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16.7.2.2</t>
  </si>
  <si>
    <t>v17.12.0</t>
  </si>
  <si>
    <t>v18.1.0</t>
  </si>
  <si>
    <t>F</t>
  </si>
  <si>
    <t>From TS 38.133 Table A.16.7.2.2.2-1</t>
  </si>
  <si>
    <t>Ref: TS 38.133 clause A.16.7.2.2</t>
  </si>
  <si>
    <t>19.6.2.1</t>
    <phoneticPr fontId="2" type="noConversion"/>
  </si>
  <si>
    <t>v18.7.0</t>
    <phoneticPr fontId="2" type="noConversion"/>
  </si>
  <si>
    <t>v18.6.0</t>
    <phoneticPr fontId="2" type="noConversion"/>
  </si>
  <si>
    <t>Huawei,HiSilicon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</si>
</sst>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1DFFF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77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10" fillId="8" borderId="0" xfId="0" applyFont="1" applyFill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0" fillId="8" borderId="4" xfId="0" applyFill="1" applyBorder="1" applyAlignment="1">
      <alignment horizontal="center"/>
    </xf>
    <xf numFmtId="176" fontId="0" fillId="8" borderId="0" xfId="0" applyNumberFormat="1" applyFill="1" applyAlignment="1">
      <alignment horizontal="center"/>
    </xf>
    <xf numFmtId="2" fontId="0" fillId="8" borderId="4" xfId="0" applyNumberFormat="1" applyFill="1" applyBorder="1" applyAlignment="1">
      <alignment horizontal="center"/>
    </xf>
    <xf numFmtId="177" fontId="4" fillId="8" borderId="0" xfId="0" applyNumberFormat="1" applyFont="1" applyFill="1" applyAlignment="1">
      <alignment horizontal="center"/>
    </xf>
    <xf numFmtId="177" fontId="4" fillId="8" borderId="4" xfId="0" applyNumberFormat="1" applyFont="1" applyFill="1" applyBorder="1" applyAlignment="1">
      <alignment horizontal="center"/>
    </xf>
    <xf numFmtId="176" fontId="4" fillId="8" borderId="0" xfId="0" applyNumberFormat="1" applyFont="1" applyFill="1" applyAlignment="1">
      <alignment horizontal="center"/>
    </xf>
    <xf numFmtId="0" fontId="12" fillId="8" borderId="0" xfId="0" applyFont="1" applyFill="1"/>
    <xf numFmtId="176" fontId="12" fillId="8" borderId="0" xfId="0" applyNumberFormat="1" applyFont="1" applyFill="1" applyAlignment="1">
      <alignment horizontal="center"/>
    </xf>
    <xf numFmtId="176" fontId="12" fillId="8" borderId="4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4" xfId="0" applyFont="1" applyFill="1" applyBorder="1" applyAlignment="1">
      <alignment horizontal="center"/>
    </xf>
    <xf numFmtId="2" fontId="4" fillId="8" borderId="0" xfId="0" applyNumberFormat="1" applyFont="1" applyFill="1" applyAlignment="1">
      <alignment horizontal="center"/>
    </xf>
    <xf numFmtId="2" fontId="5" fillId="8" borderId="0" xfId="0" applyNumberFormat="1" applyFont="1" applyFill="1" applyAlignment="1">
      <alignment horizontal="center"/>
    </xf>
    <xf numFmtId="2" fontId="5" fillId="8" borderId="4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2" fontId="0" fillId="8" borderId="0" xfId="0" applyNumberFormat="1" applyFill="1" applyAlignment="1">
      <alignment horizontal="center"/>
    </xf>
    <xf numFmtId="176" fontId="1" fillId="8" borderId="0" xfId="0" applyNumberFormat="1" applyFont="1" applyFill="1" applyAlignment="1">
      <alignment horizontal="center"/>
    </xf>
    <xf numFmtId="176" fontId="5" fillId="8" borderId="0" xfId="0" applyNumberFormat="1" applyFont="1" applyFill="1" applyAlignment="1">
      <alignment horizontal="center"/>
    </xf>
    <xf numFmtId="176" fontId="4" fillId="6" borderId="0" xfId="0" applyNumberFormat="1" applyFont="1" applyFill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2" fontId="4" fillId="9" borderId="0" xfId="0" applyNumberFormat="1" applyFont="1" applyFill="1" applyAlignment="1">
      <alignment horizontal="center"/>
    </xf>
    <xf numFmtId="2" fontId="4" fillId="9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H28" sqref="H2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48</v>
      </c>
    </row>
    <row r="3" spans="1:8" x14ac:dyDescent="0.2">
      <c r="A3" s="32" t="s">
        <v>51</v>
      </c>
      <c r="B3" t="s">
        <v>62</v>
      </c>
    </row>
    <row r="4" spans="1:8" x14ac:dyDescent="0.2">
      <c r="A4" s="32"/>
      <c r="B4" t="s">
        <v>52</v>
      </c>
      <c r="F4"/>
      <c r="H4"/>
    </row>
    <row r="5" spans="1:8" x14ac:dyDescent="0.2">
      <c r="A5" s="32"/>
      <c r="F5"/>
      <c r="H5"/>
    </row>
    <row r="6" spans="1:8" x14ac:dyDescent="0.2">
      <c r="C6" s="32" t="s">
        <v>31</v>
      </c>
      <c r="D6" s="173">
        <v>38133</v>
      </c>
      <c r="E6" s="173">
        <v>38533</v>
      </c>
      <c r="F6" s="32" t="s">
        <v>32</v>
      </c>
      <c r="H6"/>
    </row>
    <row r="7" spans="1:8" x14ac:dyDescent="0.2">
      <c r="A7" s="32" t="s">
        <v>30</v>
      </c>
      <c r="B7" t="s">
        <v>63</v>
      </c>
      <c r="C7" t="s">
        <v>79</v>
      </c>
      <c r="D7" s="5" t="s">
        <v>81</v>
      </c>
      <c r="E7" s="5" t="s">
        <v>81</v>
      </c>
      <c r="F7" t="s">
        <v>64</v>
      </c>
      <c r="H7"/>
    </row>
    <row r="8" spans="1:8" x14ac:dyDescent="0.2">
      <c r="C8" t="s">
        <v>80</v>
      </c>
      <c r="D8" s="5" t="s">
        <v>81</v>
      </c>
      <c r="E8" s="5" t="s">
        <v>81</v>
      </c>
      <c r="F8" t="s">
        <v>64</v>
      </c>
      <c r="H8"/>
    </row>
    <row r="9" spans="1:8" x14ac:dyDescent="0.2">
      <c r="C9" t="s">
        <v>142</v>
      </c>
      <c r="D9" s="5" t="s">
        <v>143</v>
      </c>
      <c r="E9" s="5" t="s">
        <v>144</v>
      </c>
      <c r="F9" t="s">
        <v>64</v>
      </c>
      <c r="H9"/>
    </row>
    <row r="10" spans="1:8" x14ac:dyDescent="0.2">
      <c r="C10" t="s">
        <v>148</v>
      </c>
      <c r="D10" s="5" t="s">
        <v>149</v>
      </c>
      <c r="E10" s="5" t="s">
        <v>150</v>
      </c>
      <c r="F10" t="s">
        <v>151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25"/>
  <sheetViews>
    <sheetView topLeftCell="H77" zoomScale="80" zoomScaleNormal="80" workbookViewId="0">
      <selection activeCell="K90" sqref="K90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2.85546875" customWidth="1"/>
    <col min="12" max="20" width="7.7109375" customWidth="1"/>
    <col min="21" max="21" width="2.7109375" customWidth="1"/>
    <col min="22" max="30" width="7.7109375" customWidth="1"/>
    <col min="31" max="31" width="2.140625" customWidth="1"/>
    <col min="32" max="40" width="7.7109375" style="34" customWidth="1"/>
    <col min="41" max="41" width="1.7109375" style="34" customWidth="1"/>
    <col min="42" max="43" width="7.7109375" style="34" customWidth="1"/>
    <col min="44" max="50" width="7.7109375" customWidth="1"/>
    <col min="51" max="51" width="1.7109375" customWidth="1"/>
    <col min="52" max="53" width="7.7109375" customWidth="1"/>
    <col min="54" max="54" width="16.5703125" customWidth="1"/>
    <col min="55" max="55" width="40.7109375" style="12" customWidth="1"/>
  </cols>
  <sheetData>
    <row r="1" spans="1:55" ht="13.5" thickBot="1" x14ac:dyDescent="0.25"/>
    <row r="2" spans="1:55" x14ac:dyDescent="0.2">
      <c r="A2" s="1" t="s">
        <v>20</v>
      </c>
      <c r="B2" s="35"/>
      <c r="C2" s="187" t="s">
        <v>69</v>
      </c>
      <c r="D2" s="247" t="s">
        <v>0</v>
      </c>
      <c r="E2" s="253"/>
      <c r="F2" s="253"/>
      <c r="G2" s="253"/>
      <c r="H2" s="253"/>
      <c r="I2" s="253"/>
      <c r="J2" s="253"/>
      <c r="K2" s="253"/>
      <c r="L2" s="253"/>
      <c r="M2" s="254"/>
      <c r="N2" s="247" t="s">
        <v>1</v>
      </c>
      <c r="O2" s="253"/>
      <c r="P2" s="253"/>
      <c r="Q2" s="253"/>
      <c r="R2" s="253"/>
      <c r="S2" s="253"/>
      <c r="T2" s="253"/>
      <c r="U2" s="253"/>
      <c r="V2" s="253"/>
      <c r="W2" s="254"/>
      <c r="X2" s="247" t="s">
        <v>2</v>
      </c>
      <c r="Y2" s="253"/>
      <c r="Z2" s="253"/>
      <c r="AA2" s="253"/>
      <c r="AB2" s="253"/>
      <c r="AC2" s="253"/>
      <c r="AD2" s="253"/>
      <c r="AE2" s="253"/>
      <c r="AF2" s="253"/>
      <c r="AG2" s="254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x14ac:dyDescent="0.2">
      <c r="A3" s="2"/>
      <c r="B3" s="37" t="s">
        <v>4</v>
      </c>
      <c r="C3" s="3"/>
      <c r="D3" s="36" t="s">
        <v>34</v>
      </c>
      <c r="E3" s="3" t="s">
        <v>35</v>
      </c>
      <c r="F3" s="244" t="s">
        <v>36</v>
      </c>
      <c r="G3" s="244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4" t="s">
        <v>36</v>
      </c>
      <c r="Q3" s="244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4" t="s">
        <v>36</v>
      </c>
      <c r="AA3" s="244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 x14ac:dyDescent="0.2">
      <c r="A4" s="172" t="s">
        <v>54</v>
      </c>
      <c r="B4" s="37"/>
      <c r="C4" s="3"/>
      <c r="D4" s="64"/>
      <c r="E4" s="65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65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65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 x14ac:dyDescent="0.2">
      <c r="A5" s="4" t="s">
        <v>65</v>
      </c>
      <c r="B5" s="39" t="s">
        <v>66</v>
      </c>
      <c r="C5" s="5"/>
      <c r="D5" s="215">
        <v>15</v>
      </c>
      <c r="E5" s="216">
        <f>$D5</f>
        <v>15</v>
      </c>
      <c r="F5" s="216">
        <f t="shared" ref="F5:AG7" si="0">$D5</f>
        <v>15</v>
      </c>
      <c r="G5" s="216">
        <f t="shared" si="0"/>
        <v>15</v>
      </c>
      <c r="H5" s="216">
        <f t="shared" si="0"/>
        <v>15</v>
      </c>
      <c r="I5" s="216">
        <f t="shared" si="0"/>
        <v>15</v>
      </c>
      <c r="J5" s="216">
        <f t="shared" si="0"/>
        <v>15</v>
      </c>
      <c r="K5" s="216"/>
      <c r="L5" s="216">
        <f t="shared" si="0"/>
        <v>15</v>
      </c>
      <c r="M5" s="216">
        <f t="shared" si="0"/>
        <v>15</v>
      </c>
      <c r="N5" s="178">
        <f t="shared" si="0"/>
        <v>15</v>
      </c>
      <c r="O5" s="179">
        <f t="shared" si="0"/>
        <v>15</v>
      </c>
      <c r="P5" s="179">
        <f t="shared" si="0"/>
        <v>15</v>
      </c>
      <c r="Q5" s="179">
        <f t="shared" si="0"/>
        <v>15</v>
      </c>
      <c r="R5" s="179">
        <f t="shared" si="0"/>
        <v>15</v>
      </c>
      <c r="S5" s="179">
        <f t="shared" si="0"/>
        <v>15</v>
      </c>
      <c r="T5" s="179">
        <f t="shared" si="0"/>
        <v>15</v>
      </c>
      <c r="U5" s="179"/>
      <c r="V5" s="179">
        <f t="shared" si="0"/>
        <v>15</v>
      </c>
      <c r="W5" s="179">
        <f t="shared" si="0"/>
        <v>15</v>
      </c>
      <c r="X5" s="178">
        <f t="shared" si="0"/>
        <v>15</v>
      </c>
      <c r="Y5" s="179">
        <f t="shared" si="0"/>
        <v>15</v>
      </c>
      <c r="Z5" s="179">
        <f t="shared" si="0"/>
        <v>15</v>
      </c>
      <c r="AA5" s="179">
        <f t="shared" si="0"/>
        <v>15</v>
      </c>
      <c r="AB5" s="179">
        <f t="shared" si="0"/>
        <v>15</v>
      </c>
      <c r="AC5" s="179">
        <f t="shared" si="0"/>
        <v>15</v>
      </c>
      <c r="AD5" s="179">
        <f t="shared" si="0"/>
        <v>15</v>
      </c>
      <c r="AE5" s="179"/>
      <c r="AF5" s="179">
        <f t="shared" si="0"/>
        <v>15</v>
      </c>
      <c r="AG5" s="179">
        <f t="shared" si="0"/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83</v>
      </c>
    </row>
    <row r="6" spans="1:55" ht="12.75" customHeight="1" x14ac:dyDescent="0.2">
      <c r="A6" s="4" t="s">
        <v>85</v>
      </c>
      <c r="B6" s="39" t="s">
        <v>66</v>
      </c>
      <c r="C6" s="5"/>
      <c r="D6" s="215">
        <f>12*D5</f>
        <v>180</v>
      </c>
      <c r="E6" s="216">
        <f t="shared" ref="E6:T8" si="1">$D6</f>
        <v>180</v>
      </c>
      <c r="F6" s="216">
        <f t="shared" si="1"/>
        <v>180</v>
      </c>
      <c r="G6" s="216">
        <f t="shared" si="1"/>
        <v>180</v>
      </c>
      <c r="H6" s="216">
        <f t="shared" si="1"/>
        <v>180</v>
      </c>
      <c r="I6" s="216">
        <f t="shared" si="1"/>
        <v>180</v>
      </c>
      <c r="J6" s="216">
        <f t="shared" si="1"/>
        <v>180</v>
      </c>
      <c r="K6" s="216"/>
      <c r="L6" s="216">
        <f t="shared" si="1"/>
        <v>180</v>
      </c>
      <c r="M6" s="216">
        <f t="shared" si="1"/>
        <v>180</v>
      </c>
      <c r="N6" s="178">
        <f t="shared" si="1"/>
        <v>180</v>
      </c>
      <c r="O6" s="179">
        <f t="shared" si="1"/>
        <v>180</v>
      </c>
      <c r="P6" s="179">
        <f t="shared" si="1"/>
        <v>180</v>
      </c>
      <c r="Q6" s="179">
        <f t="shared" si="1"/>
        <v>180</v>
      </c>
      <c r="R6" s="179">
        <f t="shared" si="1"/>
        <v>180</v>
      </c>
      <c r="S6" s="179">
        <f t="shared" si="1"/>
        <v>180</v>
      </c>
      <c r="T6" s="179">
        <f t="shared" si="1"/>
        <v>180</v>
      </c>
      <c r="U6" s="179"/>
      <c r="V6" s="179">
        <f t="shared" si="0"/>
        <v>180</v>
      </c>
      <c r="W6" s="179">
        <f t="shared" si="0"/>
        <v>180</v>
      </c>
      <c r="X6" s="178">
        <f t="shared" si="0"/>
        <v>180</v>
      </c>
      <c r="Y6" s="179">
        <f t="shared" si="0"/>
        <v>180</v>
      </c>
      <c r="Z6" s="179">
        <f t="shared" si="0"/>
        <v>180</v>
      </c>
      <c r="AA6" s="179">
        <f t="shared" si="0"/>
        <v>180</v>
      </c>
      <c r="AB6" s="179">
        <f t="shared" si="0"/>
        <v>180</v>
      </c>
      <c r="AC6" s="179">
        <f t="shared" si="0"/>
        <v>180</v>
      </c>
      <c r="AD6" s="179">
        <f t="shared" si="0"/>
        <v>180</v>
      </c>
      <c r="AE6" s="179"/>
      <c r="AF6" s="179">
        <f t="shared" si="0"/>
        <v>180</v>
      </c>
      <c r="AG6" s="179">
        <f t="shared" si="0"/>
        <v>180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 x14ac:dyDescent="0.2">
      <c r="A7" s="4" t="s">
        <v>67</v>
      </c>
      <c r="B7" s="39" t="s">
        <v>68</v>
      </c>
      <c r="C7" s="5"/>
      <c r="D7" s="215">
        <v>10</v>
      </c>
      <c r="E7" s="216">
        <f t="shared" si="1"/>
        <v>10</v>
      </c>
      <c r="F7" s="216">
        <f t="shared" si="1"/>
        <v>10</v>
      </c>
      <c r="G7" s="216">
        <f t="shared" si="1"/>
        <v>10</v>
      </c>
      <c r="H7" s="216">
        <f t="shared" si="1"/>
        <v>10</v>
      </c>
      <c r="I7" s="216">
        <f t="shared" si="1"/>
        <v>10</v>
      </c>
      <c r="J7" s="216">
        <f t="shared" si="1"/>
        <v>10</v>
      </c>
      <c r="K7" s="216"/>
      <c r="L7" s="216">
        <f t="shared" si="1"/>
        <v>10</v>
      </c>
      <c r="M7" s="216">
        <f t="shared" si="1"/>
        <v>10</v>
      </c>
      <c r="N7" s="178">
        <f t="shared" si="0"/>
        <v>10</v>
      </c>
      <c r="O7" s="179">
        <f t="shared" si="0"/>
        <v>10</v>
      </c>
      <c r="P7" s="179">
        <f t="shared" si="0"/>
        <v>10</v>
      </c>
      <c r="Q7" s="179">
        <f t="shared" si="0"/>
        <v>10</v>
      </c>
      <c r="R7" s="179">
        <f t="shared" si="0"/>
        <v>10</v>
      </c>
      <c r="S7" s="179">
        <f t="shared" si="0"/>
        <v>10</v>
      </c>
      <c r="T7" s="179">
        <f t="shared" si="0"/>
        <v>10</v>
      </c>
      <c r="U7" s="179"/>
      <c r="V7" s="179">
        <f t="shared" si="0"/>
        <v>10</v>
      </c>
      <c r="W7" s="179">
        <f t="shared" si="0"/>
        <v>10</v>
      </c>
      <c r="X7" s="178">
        <f t="shared" si="0"/>
        <v>10</v>
      </c>
      <c r="Y7" s="179">
        <f t="shared" si="0"/>
        <v>10</v>
      </c>
      <c r="Z7" s="179">
        <f t="shared" si="0"/>
        <v>10</v>
      </c>
      <c r="AA7" s="179">
        <f t="shared" si="0"/>
        <v>10</v>
      </c>
      <c r="AB7" s="179">
        <f t="shared" si="0"/>
        <v>10</v>
      </c>
      <c r="AC7" s="179">
        <f t="shared" si="0"/>
        <v>10</v>
      </c>
      <c r="AD7" s="179">
        <f t="shared" si="0"/>
        <v>10</v>
      </c>
      <c r="AE7" s="179"/>
      <c r="AF7" s="179">
        <f t="shared" si="0"/>
        <v>10</v>
      </c>
      <c r="AG7" s="179">
        <f t="shared" si="0"/>
        <v>10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83</v>
      </c>
    </row>
    <row r="8" spans="1:55" ht="12.75" customHeight="1" x14ac:dyDescent="0.2">
      <c r="A8" s="4" t="s">
        <v>106</v>
      </c>
      <c r="B8" s="39"/>
      <c r="C8" s="5"/>
      <c r="D8" s="215">
        <v>52</v>
      </c>
      <c r="E8" s="216">
        <f t="shared" si="1"/>
        <v>52</v>
      </c>
      <c r="F8" s="216">
        <f t="shared" si="1"/>
        <v>52</v>
      </c>
      <c r="G8" s="216">
        <f t="shared" si="1"/>
        <v>52</v>
      </c>
      <c r="H8" s="216">
        <f t="shared" si="1"/>
        <v>52</v>
      </c>
      <c r="I8" s="216">
        <f t="shared" si="1"/>
        <v>52</v>
      </c>
      <c r="J8" s="216">
        <f t="shared" si="1"/>
        <v>52</v>
      </c>
      <c r="K8" s="216"/>
      <c r="L8" s="216">
        <f t="shared" si="1"/>
        <v>52</v>
      </c>
      <c r="M8" s="216">
        <f t="shared" si="1"/>
        <v>52</v>
      </c>
      <c r="N8" s="178">
        <f t="shared" si="1"/>
        <v>52</v>
      </c>
      <c r="O8" s="179">
        <f t="shared" si="1"/>
        <v>52</v>
      </c>
      <c r="P8" s="179">
        <f t="shared" si="1"/>
        <v>52</v>
      </c>
      <c r="Q8" s="179">
        <f t="shared" si="1"/>
        <v>52</v>
      </c>
      <c r="R8" s="179">
        <f t="shared" si="1"/>
        <v>52</v>
      </c>
      <c r="S8" s="179">
        <f t="shared" si="1"/>
        <v>52</v>
      </c>
      <c r="T8" s="179">
        <f t="shared" si="1"/>
        <v>52</v>
      </c>
      <c r="U8" s="179"/>
      <c r="V8" s="179">
        <f t="shared" ref="V8:AG8" si="2">$D8</f>
        <v>52</v>
      </c>
      <c r="W8" s="179">
        <f t="shared" si="2"/>
        <v>52</v>
      </c>
      <c r="X8" s="178">
        <f t="shared" si="2"/>
        <v>52</v>
      </c>
      <c r="Y8" s="179">
        <f t="shared" si="2"/>
        <v>52</v>
      </c>
      <c r="Z8" s="179">
        <f t="shared" si="2"/>
        <v>52</v>
      </c>
      <c r="AA8" s="179">
        <f t="shared" si="2"/>
        <v>52</v>
      </c>
      <c r="AB8" s="179">
        <f t="shared" si="2"/>
        <v>52</v>
      </c>
      <c r="AC8" s="179">
        <f t="shared" si="2"/>
        <v>52</v>
      </c>
      <c r="AD8" s="179">
        <f t="shared" si="2"/>
        <v>52</v>
      </c>
      <c r="AE8" s="179"/>
      <c r="AF8" s="179">
        <f t="shared" si="2"/>
        <v>52</v>
      </c>
      <c r="AG8" s="179">
        <f t="shared" si="2"/>
        <v>52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 x14ac:dyDescent="0.2">
      <c r="A9" s="4" t="s">
        <v>50</v>
      </c>
      <c r="B9" s="39" t="s">
        <v>7</v>
      </c>
      <c r="C9" s="5"/>
      <c r="D9" s="38" t="s">
        <v>10</v>
      </c>
      <c r="E9" s="5" t="s">
        <v>10</v>
      </c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5" t="s">
        <v>10</v>
      </c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5" t="s">
        <v>10</v>
      </c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 x14ac:dyDescent="0.2">
      <c r="A10" s="4" t="s">
        <v>37</v>
      </c>
      <c r="B10" s="39" t="s">
        <v>5</v>
      </c>
      <c r="C10" s="5"/>
      <c r="D10" s="174">
        <v>-85</v>
      </c>
      <c r="E10" s="175">
        <v>-101</v>
      </c>
      <c r="F10" s="175">
        <v>-114</v>
      </c>
      <c r="G10" s="175">
        <f>$F$10+G9</f>
        <v>-113.5</v>
      </c>
      <c r="H10" s="175">
        <f t="shared" ref="H10:M10" si="3">$F$10+H9</f>
        <v>-113</v>
      </c>
      <c r="I10" s="175">
        <f t="shared" si="3"/>
        <v>-112.5</v>
      </c>
      <c r="J10" s="175">
        <f t="shared" si="3"/>
        <v>-112</v>
      </c>
      <c r="K10" s="175"/>
      <c r="L10" s="175">
        <f t="shared" si="3"/>
        <v>-111</v>
      </c>
      <c r="M10" s="175">
        <f t="shared" si="3"/>
        <v>-110.5</v>
      </c>
      <c r="N10" s="38"/>
      <c r="O10" s="5"/>
      <c r="P10" s="5"/>
      <c r="Q10" s="5"/>
      <c r="R10" s="5"/>
      <c r="S10" s="5"/>
      <c r="T10" s="5"/>
      <c r="U10" s="5"/>
      <c r="V10" s="5"/>
      <c r="W10" s="39"/>
      <c r="X10" s="38"/>
      <c r="Y10" s="5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83</v>
      </c>
    </row>
    <row r="11" spans="1:55" x14ac:dyDescent="0.2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176">
        <v>-2.9</v>
      </c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176">
        <v>-2.9</v>
      </c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83</v>
      </c>
    </row>
    <row r="12" spans="1:55" x14ac:dyDescent="0.2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8"/>
      <c r="P12" s="8"/>
      <c r="Q12" s="8"/>
      <c r="R12" s="8"/>
      <c r="S12" s="8"/>
      <c r="T12" s="8"/>
      <c r="U12" s="8"/>
      <c r="V12" s="8"/>
      <c r="W12" s="41"/>
      <c r="X12" s="40"/>
      <c r="Y12" s="8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 x14ac:dyDescent="0.25">
      <c r="A13" s="190" t="s">
        <v>82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 x14ac:dyDescent="0.2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 x14ac:dyDescent="0.25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 x14ac:dyDescent="0.2">
      <c r="A16" s="1" t="s">
        <v>18</v>
      </c>
      <c r="B16" s="53"/>
      <c r="C16" s="10"/>
      <c r="D16" s="247" t="s">
        <v>0</v>
      </c>
      <c r="E16" s="253"/>
      <c r="F16" s="253"/>
      <c r="G16" s="253"/>
      <c r="H16" s="253"/>
      <c r="I16" s="253"/>
      <c r="J16" s="253"/>
      <c r="K16" s="253"/>
      <c r="L16" s="253"/>
      <c r="M16" s="254"/>
      <c r="N16" s="247" t="s">
        <v>1</v>
      </c>
      <c r="O16" s="253"/>
      <c r="P16" s="253"/>
      <c r="Q16" s="253"/>
      <c r="R16" s="253"/>
      <c r="S16" s="253"/>
      <c r="T16" s="253"/>
      <c r="U16" s="253"/>
      <c r="V16" s="253"/>
      <c r="W16" s="254"/>
      <c r="X16" s="247" t="s">
        <v>2</v>
      </c>
      <c r="Y16" s="253"/>
      <c r="Z16" s="253"/>
      <c r="AA16" s="253"/>
      <c r="AB16" s="253"/>
      <c r="AC16" s="253"/>
      <c r="AD16" s="253"/>
      <c r="AE16" s="253"/>
      <c r="AF16" s="253"/>
      <c r="AG16" s="254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 x14ac:dyDescent="0.2">
      <c r="A17" s="52"/>
      <c r="B17" s="39"/>
      <c r="C17" s="5"/>
      <c r="D17" s="36" t="s">
        <v>34</v>
      </c>
      <c r="E17" s="3" t="s">
        <v>35</v>
      </c>
      <c r="F17" s="244" t="s">
        <v>36</v>
      </c>
      <c r="G17" s="244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4" t="s">
        <v>36</v>
      </c>
      <c r="Q17" s="244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4" t="s">
        <v>36</v>
      </c>
      <c r="AA17" s="244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 x14ac:dyDescent="0.2">
      <c r="A18" s="4" t="s">
        <v>9</v>
      </c>
      <c r="B18" s="39" t="s">
        <v>74</v>
      </c>
      <c r="C18" s="5"/>
      <c r="D18" s="47">
        <f t="shared" ref="D18:M18" si="4">(10^12)*(10^-3)*10^(D10/10)*D5/15</f>
        <v>3.1622776601683777</v>
      </c>
      <c r="E18" s="7">
        <f t="shared" si="4"/>
        <v>7.9432823472427916E-2</v>
      </c>
      <c r="F18" s="7">
        <f t="shared" si="4"/>
        <v>3.9810717055349535E-3</v>
      </c>
      <c r="G18" s="7">
        <f t="shared" si="4"/>
        <v>4.4668359215096235E-3</v>
      </c>
      <c r="H18" s="7">
        <f t="shared" si="4"/>
        <v>5.0118723362726943E-3</v>
      </c>
      <c r="I18" s="7">
        <f t="shared" si="4"/>
        <v>5.6234132519034762E-3</v>
      </c>
      <c r="J18" s="7">
        <f t="shared" si="4"/>
        <v>6.3095734448019346E-3</v>
      </c>
      <c r="K18" s="7">
        <f t="shared" si="4"/>
        <v>0</v>
      </c>
      <c r="L18" s="7">
        <f t="shared" si="4"/>
        <v>7.9432823472428103E-3</v>
      </c>
      <c r="M18" s="44">
        <f t="shared" si="4"/>
        <v>8.9125093813374155E-3</v>
      </c>
      <c r="N18" s="47">
        <f t="shared" ref="N18:T18" si="5">(10^12)*(10^-3)*10^((D10+N11)/10)*N5/15</f>
        <v>6.3095734448019334</v>
      </c>
      <c r="O18" s="7">
        <f t="shared" si="5"/>
        <v>4.0738027780411121E-2</v>
      </c>
      <c r="P18" s="7">
        <f t="shared" si="5"/>
        <v>1.5848931924611065E-3</v>
      </c>
      <c r="Q18" s="7">
        <f t="shared" si="5"/>
        <v>1.7782794100389204E-3</v>
      </c>
      <c r="R18" s="7">
        <f t="shared" si="5"/>
        <v>1.9952623149688759E-3</v>
      </c>
      <c r="S18" s="7">
        <f t="shared" si="5"/>
        <v>2.2387211385683343E-3</v>
      </c>
      <c r="T18" s="7">
        <f t="shared" si="5"/>
        <v>2.5118864315095729E-3</v>
      </c>
      <c r="U18" s="7"/>
      <c r="V18" s="7">
        <f>(10^12)*(10^-3)*10^((L10+V11)/10)*V5/15</f>
        <v>3.1622776601683668E-3</v>
      </c>
      <c r="W18" s="44">
        <f>(10^12)*(10^-3)*10^((M10+W11)/10)*W5/15</f>
        <v>3.5481338923357515E-3</v>
      </c>
      <c r="X18" s="47">
        <f t="shared" ref="X18:AG18" si="6">(10^12)*(10^-3)*10^((D10+X11)/10)*X5/15</f>
        <v>6.3095734448019334</v>
      </c>
      <c r="Y18" s="7">
        <f t="shared" si="6"/>
        <v>4.0738027780411121E-2</v>
      </c>
      <c r="Z18" s="7">
        <f t="shared" si="6"/>
        <v>1.5848931924611065E-3</v>
      </c>
      <c r="AA18" s="7">
        <f t="shared" si="6"/>
        <v>1.7782794100389204E-3</v>
      </c>
      <c r="AB18" s="7">
        <f t="shared" si="6"/>
        <v>1.9952623149688759E-3</v>
      </c>
      <c r="AC18" s="7">
        <f t="shared" si="6"/>
        <v>2.2387211385683343E-3</v>
      </c>
      <c r="AD18" s="7">
        <f t="shared" si="6"/>
        <v>2.5118864315095729E-3</v>
      </c>
      <c r="AE18" s="7">
        <f t="shared" si="6"/>
        <v>0</v>
      </c>
      <c r="AF18" s="7">
        <f t="shared" si="6"/>
        <v>3.1622776601683668E-3</v>
      </c>
      <c r="AG18" s="44">
        <f t="shared" si="6"/>
        <v>3.5481338923357515E-3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 x14ac:dyDescent="0.2">
      <c r="A19" s="22" t="s">
        <v>125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 t="shared" ref="N19:T19" si="7">10*LOG(N18/(D18+X18))</f>
        <v>-1.7643486243648521</v>
      </c>
      <c r="O19" s="26">
        <f t="shared" si="7"/>
        <v>-4.6979913758994742</v>
      </c>
      <c r="P19" s="26">
        <f t="shared" si="7"/>
        <v>-5.4554046310929349</v>
      </c>
      <c r="Q19" s="26">
        <f t="shared" si="7"/>
        <v>-5.4554046310929349</v>
      </c>
      <c r="R19" s="26">
        <f t="shared" si="7"/>
        <v>-5.4554046310929252</v>
      </c>
      <c r="S19" s="26">
        <f t="shared" si="7"/>
        <v>-5.4554046310929358</v>
      </c>
      <c r="T19" s="26">
        <f t="shared" si="7"/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 t="shared" ref="X19:AD19" si="8">10*LOG(X18/(D18+N18))</f>
        <v>-1.7643486243648521</v>
      </c>
      <c r="Y19" s="26">
        <f t="shared" si="8"/>
        <v>-4.6979913758994742</v>
      </c>
      <c r="Z19" s="26">
        <f t="shared" si="8"/>
        <v>-5.4554046310929349</v>
      </c>
      <c r="AA19" s="26">
        <f t="shared" si="8"/>
        <v>-5.4554046310929349</v>
      </c>
      <c r="AB19" s="26">
        <f t="shared" si="8"/>
        <v>-5.4554046310929252</v>
      </c>
      <c r="AC19" s="26">
        <f t="shared" si="8"/>
        <v>-5.4554046310929358</v>
      </c>
      <c r="AD19" s="26">
        <f t="shared" si="8"/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 x14ac:dyDescent="0.2">
      <c r="A20" s="22" t="s">
        <v>112</v>
      </c>
      <c r="B20" s="39" t="s">
        <v>73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 t="shared" ref="N20:T20" si="9">D10+N11+10*LOG(N5/15)</f>
        <v>-82</v>
      </c>
      <c r="O20" s="26">
        <f t="shared" si="9"/>
        <v>-103.9</v>
      </c>
      <c r="P20" s="26">
        <f t="shared" si="9"/>
        <v>-118</v>
      </c>
      <c r="Q20" s="26">
        <f t="shared" si="9"/>
        <v>-117.5</v>
      </c>
      <c r="R20" s="26">
        <f t="shared" si="9"/>
        <v>-117</v>
      </c>
      <c r="S20" s="26">
        <f t="shared" si="9"/>
        <v>-116.5</v>
      </c>
      <c r="T20" s="26">
        <f t="shared" si="9"/>
        <v>-116</v>
      </c>
      <c r="U20" s="26"/>
      <c r="V20" s="26">
        <f>L10+V11+10*LOG(V5/15)</f>
        <v>-115</v>
      </c>
      <c r="W20" s="45">
        <f>M10+W11+10*LOG(W5/15)</f>
        <v>-114.5</v>
      </c>
      <c r="X20" s="59">
        <f t="shared" ref="X20:AD20" si="10">D10+X11+10*LOG(X5/15)</f>
        <v>-82</v>
      </c>
      <c r="Y20" s="26">
        <f t="shared" si="10"/>
        <v>-103.9</v>
      </c>
      <c r="Z20" s="26">
        <f t="shared" si="10"/>
        <v>-118</v>
      </c>
      <c r="AA20" s="26">
        <f t="shared" si="10"/>
        <v>-117.5</v>
      </c>
      <c r="AB20" s="26">
        <f t="shared" si="10"/>
        <v>-117</v>
      </c>
      <c r="AC20" s="26">
        <f t="shared" si="10"/>
        <v>-116.5</v>
      </c>
      <c r="AD20" s="26">
        <f t="shared" si="10"/>
        <v>-116</v>
      </c>
      <c r="AE20" s="26"/>
      <c r="AF20" s="26">
        <f>L10+AF11+10*LOG(AF5/15)</f>
        <v>-115</v>
      </c>
      <c r="AG20" s="45">
        <f>M10+AG11+10*LOG(AG5/15)</f>
        <v>-114.5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 x14ac:dyDescent="0.2">
      <c r="A21" s="22" t="s">
        <v>104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 t="shared" ref="N21:T21" si="11">10*LOG(N18/(D18+N18+X18))+10*LOG((N5*10^3)/(N6*10^3))</f>
        <v>-14.773274493685143</v>
      </c>
      <c r="O21" s="26">
        <f t="shared" si="11"/>
        <v>-16.75761255396824</v>
      </c>
      <c r="P21" s="26">
        <f t="shared" si="11"/>
        <v>-17.335394055536188</v>
      </c>
      <c r="Q21" s="26">
        <f t="shared" si="11"/>
        <v>-17.335394055536188</v>
      </c>
      <c r="R21" s="26">
        <f t="shared" si="11"/>
        <v>-17.335394055536177</v>
      </c>
      <c r="S21" s="26">
        <f t="shared" si="11"/>
        <v>-17.335394055536188</v>
      </c>
      <c r="T21" s="26">
        <f t="shared" si="11"/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 t="shared" ref="X21:AD21" si="12">10*LOG(X18/(D18+N18+X18))+10*LOG((X5*10^3)/(X6*10^3))</f>
        <v>-14.773274493685143</v>
      </c>
      <c r="Y21" s="26">
        <f t="shared" si="12"/>
        <v>-16.75761255396824</v>
      </c>
      <c r="Z21" s="26">
        <f t="shared" si="12"/>
        <v>-17.335394055536188</v>
      </c>
      <c r="AA21" s="26">
        <f t="shared" si="12"/>
        <v>-17.335394055536188</v>
      </c>
      <c r="AB21" s="26">
        <f t="shared" si="12"/>
        <v>-17.335394055536177</v>
      </c>
      <c r="AC21" s="26">
        <f t="shared" si="12"/>
        <v>-17.335394055536188</v>
      </c>
      <c r="AD21" s="26">
        <f t="shared" si="12"/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 x14ac:dyDescent="0.25">
      <c r="A22" s="24" t="s">
        <v>38</v>
      </c>
      <c r="B22" s="48" t="s">
        <v>105</v>
      </c>
      <c r="C22" s="11"/>
      <c r="D22" s="42">
        <f>10*LOG((D18+N18+X18)*10^-9)+10*LOG(D8*12)</f>
        <v>-50.066692069966862</v>
      </c>
      <c r="E22" s="13">
        <f t="shared" ref="E22:M22" si="13">10*LOG((E18+O18+Y18)*10^-9)+10*LOG(E8*12)</f>
        <v>-69.982354009683789</v>
      </c>
      <c r="F22" s="13">
        <f t="shared" si="13"/>
        <v>-83.504572508115842</v>
      </c>
      <c r="G22" s="13">
        <f t="shared" si="13"/>
        <v>-83.004572508115842</v>
      </c>
      <c r="H22" s="13">
        <f t="shared" si="13"/>
        <v>-82.504572508115842</v>
      </c>
      <c r="I22" s="13">
        <f t="shared" si="13"/>
        <v>-82.004572508115842</v>
      </c>
      <c r="J22" s="13">
        <f t="shared" si="13"/>
        <v>-81.504572508115828</v>
      </c>
      <c r="K22" s="13"/>
      <c r="L22" s="13">
        <f t="shared" si="13"/>
        <v>-80.504572508115842</v>
      </c>
      <c r="M22" s="43">
        <f t="shared" si="13"/>
        <v>-80.004572508115828</v>
      </c>
      <c r="N22" s="67" t="s">
        <v>10</v>
      </c>
      <c r="O22" s="11" t="s">
        <v>10</v>
      </c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11" t="s">
        <v>10</v>
      </c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 x14ac:dyDescent="0.2">
      <c r="A25" s="1" t="s">
        <v>19</v>
      </c>
      <c r="B25" s="79"/>
      <c r="C25" s="80"/>
      <c r="D25" s="247" t="s">
        <v>0</v>
      </c>
      <c r="E25" s="248"/>
      <c r="F25" s="248"/>
      <c r="G25" s="248"/>
      <c r="H25" s="248"/>
      <c r="I25" s="248"/>
      <c r="J25" s="248"/>
      <c r="K25" s="248"/>
      <c r="L25" s="248"/>
      <c r="M25" s="249"/>
      <c r="N25" s="247" t="s">
        <v>1</v>
      </c>
      <c r="O25" s="248"/>
      <c r="P25" s="248"/>
      <c r="Q25" s="248"/>
      <c r="R25" s="248"/>
      <c r="S25" s="248"/>
      <c r="T25" s="248"/>
      <c r="U25" s="248"/>
      <c r="V25" s="248"/>
      <c r="W25" s="249"/>
      <c r="X25" s="247" t="s">
        <v>2</v>
      </c>
      <c r="Y25" s="248"/>
      <c r="Z25" s="248"/>
      <c r="AA25" s="248"/>
      <c r="AB25" s="248"/>
      <c r="AC25" s="248"/>
      <c r="AD25" s="248"/>
      <c r="AE25" s="248"/>
      <c r="AF25" s="248"/>
      <c r="AG25" s="249"/>
      <c r="AH25" s="247" t="s">
        <v>45</v>
      </c>
      <c r="AI25" s="248"/>
      <c r="AJ25" s="248"/>
      <c r="AK25" s="248"/>
      <c r="AL25" s="248"/>
      <c r="AM25" s="248"/>
      <c r="AN25" s="248"/>
      <c r="AO25" s="248"/>
      <c r="AP25" s="248"/>
      <c r="AQ25" s="249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 x14ac:dyDescent="0.2">
      <c r="A26" s="2"/>
      <c r="B26" s="74"/>
      <c r="C26" s="6"/>
      <c r="D26" s="36" t="s">
        <v>34</v>
      </c>
      <c r="E26" s="3" t="s">
        <v>35</v>
      </c>
      <c r="F26" s="244" t="s">
        <v>36</v>
      </c>
      <c r="G26" s="244"/>
      <c r="H26" s="245"/>
      <c r="I26" s="245"/>
      <c r="J26" s="245"/>
      <c r="K26" s="245"/>
      <c r="L26" s="245"/>
      <c r="M26" s="246"/>
      <c r="N26" s="36" t="s">
        <v>34</v>
      </c>
      <c r="O26" s="3" t="s">
        <v>35</v>
      </c>
      <c r="P26" s="244" t="s">
        <v>36</v>
      </c>
      <c r="Q26" s="244"/>
      <c r="R26" s="245"/>
      <c r="S26" s="245"/>
      <c r="T26" s="245"/>
      <c r="U26" s="245"/>
      <c r="V26" s="245"/>
      <c r="W26" s="246"/>
      <c r="X26" s="36" t="s">
        <v>34</v>
      </c>
      <c r="Y26" s="3" t="s">
        <v>35</v>
      </c>
      <c r="Z26" s="244" t="s">
        <v>36</v>
      </c>
      <c r="AA26" s="244"/>
      <c r="AB26" s="245"/>
      <c r="AC26" s="245"/>
      <c r="AD26" s="245"/>
      <c r="AE26" s="245"/>
      <c r="AF26" s="245"/>
      <c r="AG26" s="246"/>
      <c r="AH26" s="36" t="s">
        <v>34</v>
      </c>
      <c r="AI26" s="3" t="s">
        <v>35</v>
      </c>
      <c r="AJ26" s="244" t="s">
        <v>36</v>
      </c>
      <c r="AK26" s="244"/>
      <c r="AL26" s="245"/>
      <c r="AM26" s="245"/>
      <c r="AN26" s="245"/>
      <c r="AO26" s="245"/>
      <c r="AP26" s="245"/>
      <c r="AQ26" s="246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x14ac:dyDescent="0.2">
      <c r="A27" s="2" t="s">
        <v>40</v>
      </c>
      <c r="B27" s="108" t="s">
        <v>12</v>
      </c>
      <c r="C27" s="185"/>
      <c r="D27" s="180">
        <v>1.5</v>
      </c>
      <c r="E27" s="27">
        <f t="shared" ref="E27:M28" si="14">$D27</f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>
        <f t="shared" si="14"/>
        <v>1.5</v>
      </c>
      <c r="K27" s="27"/>
      <c r="L27" s="27">
        <f t="shared" si="14"/>
        <v>1.5</v>
      </c>
      <c r="M27" s="109">
        <f t="shared" si="14"/>
        <v>1.5</v>
      </c>
      <c r="N27" s="106"/>
      <c r="O27" s="6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 x14ac:dyDescent="0.3">
      <c r="A28" s="4" t="s">
        <v>75</v>
      </c>
      <c r="B28" s="108" t="s">
        <v>12</v>
      </c>
      <c r="C28" s="185"/>
      <c r="D28" s="180">
        <v>1.5</v>
      </c>
      <c r="E28" s="27">
        <f t="shared" si="14"/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/>
      <c r="L28" s="27">
        <f t="shared" si="14"/>
        <v>1.5</v>
      </c>
      <c r="M28" s="109">
        <f t="shared" si="14"/>
        <v>1.5</v>
      </c>
      <c r="N28" s="106"/>
      <c r="O28" s="6"/>
      <c r="P28" s="6"/>
      <c r="Q28" s="6"/>
      <c r="R28" s="6"/>
      <c r="S28" s="6"/>
      <c r="T28" s="6"/>
      <c r="U28" s="6"/>
      <c r="V28" s="6"/>
      <c r="W28" s="74"/>
      <c r="X28" s="106"/>
      <c r="Y28" s="6"/>
      <c r="Z28" s="6"/>
      <c r="AA28" s="6"/>
      <c r="AB28" s="6"/>
      <c r="AC28" s="6"/>
      <c r="AD28" s="6"/>
      <c r="AE28" s="6"/>
      <c r="AF28" s="6"/>
      <c r="AG28" s="74"/>
      <c r="AH28" s="106"/>
      <c r="AI28" s="6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 x14ac:dyDescent="0.2">
      <c r="A29" s="2" t="s">
        <v>41</v>
      </c>
      <c r="B29" s="108" t="s">
        <v>12</v>
      </c>
      <c r="C29" s="185"/>
      <c r="D29" s="60"/>
      <c r="E29" s="27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7">
        <f t="shared" ref="O29:W30" si="15">$N29</f>
        <v>0.3</v>
      </c>
      <c r="P29" s="27">
        <f t="shared" si="15"/>
        <v>0.3</v>
      </c>
      <c r="Q29" s="27">
        <f t="shared" si="15"/>
        <v>0.3</v>
      </c>
      <c r="R29" s="27">
        <f t="shared" si="15"/>
        <v>0.3</v>
      </c>
      <c r="S29" s="27">
        <f t="shared" si="15"/>
        <v>0.3</v>
      </c>
      <c r="T29" s="27">
        <f t="shared" si="15"/>
        <v>0.3</v>
      </c>
      <c r="U29" s="27"/>
      <c r="V29" s="6">
        <f t="shared" si="15"/>
        <v>0.3</v>
      </c>
      <c r="W29" s="74">
        <f t="shared" si="15"/>
        <v>0.3</v>
      </c>
      <c r="X29" s="181">
        <v>0.3</v>
      </c>
      <c r="Y29" s="6">
        <f t="shared" ref="Y29:AG30" si="16">$X29</f>
        <v>0.3</v>
      </c>
      <c r="Z29" s="6">
        <f t="shared" si="16"/>
        <v>0.3</v>
      </c>
      <c r="AA29" s="6">
        <f t="shared" si="16"/>
        <v>0.3</v>
      </c>
      <c r="AB29" s="6">
        <f t="shared" si="16"/>
        <v>0.3</v>
      </c>
      <c r="AC29" s="6">
        <f t="shared" si="16"/>
        <v>0.3</v>
      </c>
      <c r="AD29" s="6">
        <f t="shared" si="16"/>
        <v>0.3</v>
      </c>
      <c r="AE29" s="6"/>
      <c r="AF29" s="6">
        <f t="shared" si="16"/>
        <v>0.3</v>
      </c>
      <c r="AG29" s="74">
        <f t="shared" si="16"/>
        <v>0.3</v>
      </c>
      <c r="AH29" s="106"/>
      <c r="AI29" s="6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 x14ac:dyDescent="0.3">
      <c r="A30" s="4" t="s">
        <v>76</v>
      </c>
      <c r="B30" s="108" t="s">
        <v>12</v>
      </c>
      <c r="C30" s="185"/>
      <c r="D30" s="60"/>
      <c r="E30" s="27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27">
        <f t="shared" si="15"/>
        <v>0.3</v>
      </c>
      <c r="U30" s="27"/>
      <c r="V30" s="6">
        <f t="shared" si="15"/>
        <v>0.3</v>
      </c>
      <c r="W30" s="74">
        <f t="shared" si="15"/>
        <v>0.3</v>
      </c>
      <c r="X30" s="181">
        <v>0.3</v>
      </c>
      <c r="Y30" s="6">
        <f t="shared" si="16"/>
        <v>0.3</v>
      </c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6">
        <f t="shared" si="16"/>
        <v>0.3</v>
      </c>
      <c r="AE30" s="6"/>
      <c r="AF30" s="6">
        <f t="shared" si="16"/>
        <v>0.3</v>
      </c>
      <c r="AG30" s="74">
        <f t="shared" si="16"/>
        <v>0.3</v>
      </c>
      <c r="AH30" s="106"/>
      <c r="AI30" s="6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 x14ac:dyDescent="0.25">
      <c r="A31" s="24" t="s">
        <v>109</v>
      </c>
      <c r="B31" s="110" t="s">
        <v>12</v>
      </c>
      <c r="C31" s="186"/>
      <c r="D31" s="111"/>
      <c r="E31" s="112"/>
      <c r="F31" s="112"/>
      <c r="G31" s="112"/>
      <c r="H31" s="112"/>
      <c r="I31" s="112"/>
      <c r="J31" s="112"/>
      <c r="K31" s="112"/>
      <c r="L31" s="112"/>
      <c r="M31" s="113"/>
      <c r="N31" s="111"/>
      <c r="O31" s="112"/>
      <c r="P31" s="112"/>
      <c r="Q31" s="112"/>
      <c r="R31" s="112"/>
      <c r="S31" s="112"/>
      <c r="T31" s="112"/>
      <c r="U31" s="112"/>
      <c r="V31" s="112"/>
      <c r="W31" s="113"/>
      <c r="X31" s="111"/>
      <c r="Y31" s="112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183">
        <v>3.5</v>
      </c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 x14ac:dyDescent="0.2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 x14ac:dyDescent="0.2">
      <c r="A34" s="1" t="s">
        <v>21</v>
      </c>
      <c r="B34" s="79"/>
      <c r="C34" s="191"/>
      <c r="D34" s="250" t="s">
        <v>0</v>
      </c>
      <c r="E34" s="248"/>
      <c r="F34" s="248"/>
      <c r="G34" s="248"/>
      <c r="H34" s="248"/>
      <c r="I34" s="248"/>
      <c r="J34" s="248"/>
      <c r="K34" s="248"/>
      <c r="L34" s="248"/>
      <c r="M34" s="249"/>
      <c r="N34" s="247" t="s">
        <v>1</v>
      </c>
      <c r="O34" s="248"/>
      <c r="P34" s="248"/>
      <c r="Q34" s="248"/>
      <c r="R34" s="248"/>
      <c r="S34" s="248"/>
      <c r="T34" s="248"/>
      <c r="U34" s="248"/>
      <c r="V34" s="248"/>
      <c r="W34" s="249"/>
      <c r="X34" s="247" t="s">
        <v>2</v>
      </c>
      <c r="Y34" s="248"/>
      <c r="Z34" s="248"/>
      <c r="AA34" s="248"/>
      <c r="AB34" s="248"/>
      <c r="AC34" s="248"/>
      <c r="AD34" s="248"/>
      <c r="AE34" s="248"/>
      <c r="AF34" s="248"/>
      <c r="AG34" s="249"/>
      <c r="AH34" s="247" t="s">
        <v>45</v>
      </c>
      <c r="AI34" s="248"/>
      <c r="AJ34" s="248"/>
      <c r="AK34" s="248"/>
      <c r="AL34" s="248"/>
      <c r="AM34" s="248"/>
      <c r="AN34" s="248"/>
      <c r="AO34" s="248"/>
      <c r="AP34" s="248"/>
      <c r="AQ34" s="249"/>
      <c r="AR34" s="247" t="s">
        <v>33</v>
      </c>
      <c r="AS34" s="248"/>
      <c r="AT34" s="248"/>
      <c r="AU34" s="248"/>
      <c r="AV34" s="248"/>
      <c r="AW34" s="248"/>
      <c r="AX34" s="248"/>
      <c r="AY34" s="248"/>
      <c r="AZ34" s="248"/>
      <c r="BA34" s="249"/>
      <c r="BB34" s="197"/>
      <c r="BC34" s="14" t="s">
        <v>3</v>
      </c>
    </row>
    <row r="35" spans="1:55" s="76" customFormat="1" x14ac:dyDescent="0.2">
      <c r="A35" s="52"/>
      <c r="B35" s="74"/>
      <c r="C35" s="192"/>
      <c r="D35" s="3" t="s">
        <v>34</v>
      </c>
      <c r="E35" s="3" t="s">
        <v>35</v>
      </c>
      <c r="F35" s="244" t="s">
        <v>36</v>
      </c>
      <c r="G35" s="244"/>
      <c r="H35" s="245"/>
      <c r="I35" s="245"/>
      <c r="J35" s="245"/>
      <c r="K35" s="245"/>
      <c r="L35" s="245"/>
      <c r="M35" s="246"/>
      <c r="N35" s="36" t="s">
        <v>34</v>
      </c>
      <c r="O35" s="3" t="s">
        <v>35</v>
      </c>
      <c r="P35" s="244" t="s">
        <v>36</v>
      </c>
      <c r="Q35" s="244"/>
      <c r="R35" s="245"/>
      <c r="S35" s="245"/>
      <c r="T35" s="245"/>
      <c r="U35" s="245"/>
      <c r="V35" s="245"/>
      <c r="W35" s="246"/>
      <c r="X35" s="36" t="s">
        <v>34</v>
      </c>
      <c r="Y35" s="3" t="s">
        <v>35</v>
      </c>
      <c r="Z35" s="244" t="s">
        <v>36</v>
      </c>
      <c r="AA35" s="244"/>
      <c r="AB35" s="245"/>
      <c r="AC35" s="245"/>
      <c r="AD35" s="245"/>
      <c r="AE35" s="245"/>
      <c r="AF35" s="245"/>
      <c r="AG35" s="246"/>
      <c r="AH35" s="36" t="s">
        <v>34</v>
      </c>
      <c r="AI35" s="3" t="s">
        <v>35</v>
      </c>
      <c r="AJ35" s="244" t="s">
        <v>36</v>
      </c>
      <c r="AK35" s="244"/>
      <c r="AL35" s="245"/>
      <c r="AM35" s="245"/>
      <c r="AN35" s="245"/>
      <c r="AO35" s="245"/>
      <c r="AP35" s="245"/>
      <c r="AQ35" s="246"/>
      <c r="AR35" s="36" t="s">
        <v>34</v>
      </c>
      <c r="AS35" s="3" t="s">
        <v>35</v>
      </c>
      <c r="AT35" s="244" t="s">
        <v>36</v>
      </c>
      <c r="AU35" s="244"/>
      <c r="AV35" s="245"/>
      <c r="AW35" s="245"/>
      <c r="AX35" s="245"/>
      <c r="AY35" s="245"/>
      <c r="AZ35" s="245"/>
      <c r="BA35" s="246"/>
      <c r="BB35" s="74"/>
      <c r="BC35" s="15"/>
    </row>
    <row r="36" spans="1:55" s="76" customFormat="1" x14ac:dyDescent="0.2">
      <c r="A36" s="169" t="s">
        <v>128</v>
      </c>
      <c r="B36" s="133" t="s">
        <v>11</v>
      </c>
      <c r="C36" s="193"/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117">
        <v>1</v>
      </c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 t="shared" ref="X36:AD36" si="17">X18/(D18+X18)</f>
        <v>0.66613942458312225</v>
      </c>
      <c r="Y36" s="117">
        <f t="shared" si="17"/>
        <v>0.33900090875364158</v>
      </c>
      <c r="Z36" s="117">
        <f t="shared" si="17"/>
        <v>0.2847472489508015</v>
      </c>
      <c r="AA36" s="117">
        <f t="shared" si="17"/>
        <v>0.2847472489508015</v>
      </c>
      <c r="AB36" s="117">
        <f t="shared" si="17"/>
        <v>0.28474724895080217</v>
      </c>
      <c r="AC36" s="117">
        <f t="shared" si="17"/>
        <v>0.28474724895080145</v>
      </c>
      <c r="AD36" s="117">
        <f t="shared" si="17"/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5"/>
      <c r="AS36" s="117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 x14ac:dyDescent="0.2">
      <c r="A37" s="170" t="s">
        <v>129</v>
      </c>
      <c r="B37" s="133" t="s">
        <v>7</v>
      </c>
      <c r="C37" s="193"/>
      <c r="D37" s="239">
        <f>D28*D36</f>
        <v>0</v>
      </c>
      <c r="E37" s="239">
        <f t="shared" ref="E37:M37" si="18">E28*E36</f>
        <v>0</v>
      </c>
      <c r="F37" s="239">
        <f t="shared" si="18"/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/>
      <c r="L37" s="239">
        <f t="shared" si="18"/>
        <v>0</v>
      </c>
      <c r="M37" s="239">
        <f t="shared" si="18"/>
        <v>0</v>
      </c>
      <c r="N37" s="115">
        <f>N30*N36</f>
        <v>0.3</v>
      </c>
      <c r="O37" s="117">
        <f t="shared" ref="O37:W37" si="19">O30*O36</f>
        <v>0.3</v>
      </c>
      <c r="P37" s="117">
        <f t="shared" si="19"/>
        <v>0.3</v>
      </c>
      <c r="Q37" s="117">
        <f t="shared" si="19"/>
        <v>0.3</v>
      </c>
      <c r="R37" s="117">
        <f t="shared" si="19"/>
        <v>0.3</v>
      </c>
      <c r="S37" s="117">
        <f t="shared" si="19"/>
        <v>0.3</v>
      </c>
      <c r="T37" s="117">
        <f t="shared" si="19"/>
        <v>0.3</v>
      </c>
      <c r="U37" s="117"/>
      <c r="V37" s="117">
        <f t="shared" si="19"/>
        <v>0.3</v>
      </c>
      <c r="W37" s="118">
        <f t="shared" si="19"/>
        <v>0.3</v>
      </c>
      <c r="X37" s="115">
        <f>X30*X36</f>
        <v>0.19984182737493666</v>
      </c>
      <c r="Y37" s="117">
        <f t="shared" ref="Y37:AG37" si="20">Y30*Y36</f>
        <v>0.10170027262609248</v>
      </c>
      <c r="Z37" s="117">
        <f t="shared" si="20"/>
        <v>8.5424174685240453E-2</v>
      </c>
      <c r="AA37" s="117">
        <f t="shared" si="20"/>
        <v>8.5424174685240453E-2</v>
      </c>
      <c r="AB37" s="117">
        <f t="shared" si="20"/>
        <v>8.5424174685240647E-2</v>
      </c>
      <c r="AC37" s="117">
        <f t="shared" si="20"/>
        <v>8.5424174685240425E-2</v>
      </c>
      <c r="AD37" s="117">
        <f t="shared" si="20"/>
        <v>8.5424174685240217E-2</v>
      </c>
      <c r="AE37" s="117"/>
      <c r="AF37" s="117">
        <f t="shared" si="20"/>
        <v>8.5424174685240217E-2</v>
      </c>
      <c r="AG37" s="118">
        <f t="shared" si="20"/>
        <v>8.5424174685240634E-2</v>
      </c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9">
        <f t="shared" ref="AR37:AX37" si="21">SQRT(SUMSQ(D37,N37,X37))</f>
        <v>0.3604674131853724</v>
      </c>
      <c r="AS37" s="120">
        <f t="shared" si="21"/>
        <v>0.31676954628281667</v>
      </c>
      <c r="AT37" s="120">
        <f t="shared" si="21"/>
        <v>0.31192513464075716</v>
      </c>
      <c r="AU37" s="120">
        <f t="shared" si="21"/>
        <v>0.31192513464075716</v>
      </c>
      <c r="AV37" s="120">
        <f t="shared" si="21"/>
        <v>0.31192513464075722</v>
      </c>
      <c r="AW37" s="120">
        <f t="shared" si="21"/>
        <v>0.31192513464075716</v>
      </c>
      <c r="AX37" s="120">
        <f t="shared" si="21"/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130</v>
      </c>
    </row>
    <row r="38" spans="1:55" s="76" customFormat="1" x14ac:dyDescent="0.2">
      <c r="A38" s="122"/>
      <c r="B38" s="74"/>
      <c r="C38" s="192"/>
      <c r="D38" s="124"/>
      <c r="E38" s="124"/>
      <c r="F38" s="124"/>
      <c r="G38" s="124"/>
      <c r="H38" s="124"/>
      <c r="I38" s="124"/>
      <c r="J38" s="124"/>
      <c r="K38" s="124"/>
      <c r="L38" s="124"/>
      <c r="M38" s="125"/>
      <c r="N38" s="123"/>
      <c r="O38" s="124"/>
      <c r="P38" s="124"/>
      <c r="Q38" s="124"/>
      <c r="R38" s="124"/>
      <c r="S38" s="124"/>
      <c r="T38" s="124"/>
      <c r="U38" s="124"/>
      <c r="V38" s="124"/>
      <c r="W38" s="125"/>
      <c r="X38" s="123"/>
      <c r="Y38" s="124"/>
      <c r="Z38" s="124"/>
      <c r="AA38" s="124"/>
      <c r="AB38" s="124"/>
      <c r="AC38" s="124"/>
      <c r="AD38" s="124"/>
      <c r="AE38" s="124"/>
      <c r="AF38" s="127"/>
      <c r="AG38" s="126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8"/>
      <c r="AS38" s="129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 x14ac:dyDescent="0.2">
      <c r="A39" s="2"/>
      <c r="B39" s="74"/>
      <c r="C39" s="192"/>
      <c r="D39" s="124"/>
      <c r="E39" s="124"/>
      <c r="F39" s="124"/>
      <c r="G39" s="124"/>
      <c r="H39" s="124"/>
      <c r="I39" s="124"/>
      <c r="J39" s="124"/>
      <c r="K39" s="124"/>
      <c r="L39" s="124"/>
      <c r="M39" s="125"/>
      <c r="N39" s="123"/>
      <c r="O39" s="124"/>
      <c r="P39" s="124"/>
      <c r="Q39" s="124"/>
      <c r="R39" s="124"/>
      <c r="S39" s="124"/>
      <c r="T39" s="124"/>
      <c r="U39" s="124"/>
      <c r="V39" s="124"/>
      <c r="W39" s="125"/>
      <c r="X39" s="123"/>
      <c r="Y39" s="124"/>
      <c r="Z39" s="124"/>
      <c r="AA39" s="124"/>
      <c r="AB39" s="124"/>
      <c r="AC39" s="124"/>
      <c r="AD39" s="124"/>
      <c r="AE39" s="124"/>
      <c r="AF39" s="127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3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 x14ac:dyDescent="0.2">
      <c r="A40" s="169" t="s">
        <v>131</v>
      </c>
      <c r="B40" s="133" t="s">
        <v>11</v>
      </c>
      <c r="C40" s="193"/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 t="shared" ref="N40:T40" si="22">N18/(D18+N18)</f>
        <v>0.66613942458312225</v>
      </c>
      <c r="O40" s="117">
        <f t="shared" si="22"/>
        <v>0.33900090875364158</v>
      </c>
      <c r="P40" s="117">
        <f t="shared" si="22"/>
        <v>0.2847472489508015</v>
      </c>
      <c r="Q40" s="117">
        <f t="shared" si="22"/>
        <v>0.2847472489508015</v>
      </c>
      <c r="R40" s="117">
        <f t="shared" si="22"/>
        <v>0.28474724895080217</v>
      </c>
      <c r="S40" s="117">
        <f t="shared" si="22"/>
        <v>0.28474724895080145</v>
      </c>
      <c r="T40" s="117">
        <f t="shared" si="22"/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117">
        <v>1</v>
      </c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5"/>
      <c r="AS40" s="117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 x14ac:dyDescent="0.2">
      <c r="A41" s="170" t="s">
        <v>132</v>
      </c>
      <c r="B41" s="133" t="s">
        <v>7</v>
      </c>
      <c r="C41" s="193"/>
      <c r="D41" s="239">
        <f>D28*D40</f>
        <v>0</v>
      </c>
      <c r="E41" s="239">
        <f t="shared" ref="E41:M41" si="23">E28*E40</f>
        <v>0</v>
      </c>
      <c r="F41" s="239">
        <f t="shared" si="23"/>
        <v>0</v>
      </c>
      <c r="G41" s="239">
        <f t="shared" si="23"/>
        <v>0</v>
      </c>
      <c r="H41" s="239">
        <f t="shared" si="23"/>
        <v>0</v>
      </c>
      <c r="I41" s="239">
        <f t="shared" si="23"/>
        <v>0</v>
      </c>
      <c r="J41" s="239">
        <f t="shared" si="23"/>
        <v>0</v>
      </c>
      <c r="K41" s="239"/>
      <c r="L41" s="239">
        <f t="shared" si="23"/>
        <v>0</v>
      </c>
      <c r="M41" s="239">
        <f t="shared" si="23"/>
        <v>0</v>
      </c>
      <c r="N41" s="115">
        <f>N30*N40</f>
        <v>0.19984182737493666</v>
      </c>
      <c r="O41" s="117">
        <f t="shared" ref="O41:W41" si="24">O30*O40</f>
        <v>0.10170027262609248</v>
      </c>
      <c r="P41" s="117">
        <f t="shared" si="24"/>
        <v>8.5424174685240453E-2</v>
      </c>
      <c r="Q41" s="117">
        <f t="shared" si="24"/>
        <v>8.5424174685240453E-2</v>
      </c>
      <c r="R41" s="117">
        <f t="shared" si="24"/>
        <v>8.5424174685240647E-2</v>
      </c>
      <c r="S41" s="117">
        <f t="shared" si="24"/>
        <v>8.5424174685240425E-2</v>
      </c>
      <c r="T41" s="117">
        <f t="shared" si="24"/>
        <v>8.5424174685240217E-2</v>
      </c>
      <c r="U41" s="117"/>
      <c r="V41" s="117">
        <f t="shared" si="24"/>
        <v>8.5424174685240217E-2</v>
      </c>
      <c r="W41" s="118">
        <f t="shared" si="24"/>
        <v>8.5424174685240634E-2</v>
      </c>
      <c r="X41" s="115">
        <f>X30*X40</f>
        <v>0.3</v>
      </c>
      <c r="Y41" s="117">
        <f t="shared" ref="Y41:AG41" si="25">Y30*Y40</f>
        <v>0.3</v>
      </c>
      <c r="Z41" s="117">
        <f t="shared" si="25"/>
        <v>0.3</v>
      </c>
      <c r="AA41" s="117">
        <f t="shared" si="25"/>
        <v>0.3</v>
      </c>
      <c r="AB41" s="117">
        <f t="shared" si="25"/>
        <v>0.3</v>
      </c>
      <c r="AC41" s="117">
        <f t="shared" si="25"/>
        <v>0.3</v>
      </c>
      <c r="AD41" s="117">
        <f t="shared" si="25"/>
        <v>0.3</v>
      </c>
      <c r="AE41" s="117"/>
      <c r="AF41" s="117">
        <f t="shared" si="25"/>
        <v>0.3</v>
      </c>
      <c r="AG41" s="118">
        <f t="shared" si="25"/>
        <v>0.3</v>
      </c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9">
        <f t="shared" ref="AR41:AX41" si="26">SQRT(SUMSQ(D41,N41,X41))</f>
        <v>0.3604674131853724</v>
      </c>
      <c r="AS41" s="120">
        <f t="shared" si="26"/>
        <v>0.31676954628281667</v>
      </c>
      <c r="AT41" s="120">
        <f t="shared" si="26"/>
        <v>0.31192513464075716</v>
      </c>
      <c r="AU41" s="120">
        <f t="shared" si="26"/>
        <v>0.31192513464075716</v>
      </c>
      <c r="AV41" s="120">
        <f t="shared" si="26"/>
        <v>0.31192513464075722</v>
      </c>
      <c r="AW41" s="120">
        <f t="shared" si="26"/>
        <v>0.31192513464075716</v>
      </c>
      <c r="AX41" s="120">
        <f t="shared" si="26"/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130</v>
      </c>
    </row>
    <row r="42" spans="1:55" s="76" customFormat="1" x14ac:dyDescent="0.2">
      <c r="A42" s="122"/>
      <c r="B42" s="74"/>
      <c r="C42" s="192"/>
      <c r="D42" s="124"/>
      <c r="E42" s="124"/>
      <c r="F42" s="124"/>
      <c r="G42" s="124"/>
      <c r="H42" s="124"/>
      <c r="I42" s="124"/>
      <c r="J42" s="124"/>
      <c r="K42" s="124"/>
      <c r="L42" s="124"/>
      <c r="M42" s="125"/>
      <c r="N42" s="123"/>
      <c r="O42" s="124"/>
      <c r="P42" s="124"/>
      <c r="Q42" s="124"/>
      <c r="R42" s="124"/>
      <c r="S42" s="124"/>
      <c r="T42" s="124"/>
      <c r="U42" s="124"/>
      <c r="V42" s="124"/>
      <c r="W42" s="125"/>
      <c r="X42" s="123"/>
      <c r="Y42" s="124"/>
      <c r="Z42" s="124"/>
      <c r="AA42" s="124"/>
      <c r="AB42" s="124"/>
      <c r="AC42" s="124"/>
      <c r="AD42" s="124"/>
      <c r="AE42" s="124"/>
      <c r="AF42" s="127"/>
      <c r="AG42" s="126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8"/>
      <c r="AS42" s="129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 x14ac:dyDescent="0.2">
      <c r="A43" s="122"/>
      <c r="B43" s="74"/>
      <c r="C43" s="192"/>
      <c r="D43" s="124"/>
      <c r="E43" s="124"/>
      <c r="F43" s="124"/>
      <c r="G43" s="124"/>
      <c r="H43" s="124"/>
      <c r="I43" s="124"/>
      <c r="J43" s="124"/>
      <c r="K43" s="124"/>
      <c r="L43" s="124"/>
      <c r="M43" s="125"/>
      <c r="N43" s="123"/>
      <c r="O43" s="124"/>
      <c r="P43" s="124"/>
      <c r="Q43" s="124"/>
      <c r="R43" s="124"/>
      <c r="S43" s="124"/>
      <c r="T43" s="124"/>
      <c r="U43" s="124"/>
      <c r="V43" s="124"/>
      <c r="W43" s="125"/>
      <c r="X43" s="123"/>
      <c r="Y43" s="124"/>
      <c r="Z43" s="124"/>
      <c r="AA43" s="124"/>
      <c r="AB43" s="124"/>
      <c r="AC43" s="124"/>
      <c r="AD43" s="124"/>
      <c r="AE43" s="124"/>
      <c r="AF43" s="127"/>
      <c r="AG43" s="126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8"/>
      <c r="AS43" s="129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 x14ac:dyDescent="0.2">
      <c r="A44" s="169" t="s">
        <v>114</v>
      </c>
      <c r="B44" s="133" t="s">
        <v>11</v>
      </c>
      <c r="C44" s="193"/>
      <c r="D44" s="117">
        <v>1</v>
      </c>
      <c r="E44" s="117">
        <v>1</v>
      </c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117">
        <v>1</v>
      </c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117">
        <v>0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5"/>
      <c r="AS44" s="117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 x14ac:dyDescent="0.2">
      <c r="A45" s="170" t="s">
        <v>115</v>
      </c>
      <c r="B45" s="133" t="s">
        <v>7</v>
      </c>
      <c r="C45" s="193"/>
      <c r="D45" s="117">
        <f>D$28*D44</f>
        <v>1.5</v>
      </c>
      <c r="E45" s="117">
        <f t="shared" ref="E45:M45" si="27">E$28*E44</f>
        <v>1.5</v>
      </c>
      <c r="F45" s="117">
        <f t="shared" si="27"/>
        <v>1.5</v>
      </c>
      <c r="G45" s="117">
        <f t="shared" si="27"/>
        <v>1.5</v>
      </c>
      <c r="H45" s="117">
        <f t="shared" si="27"/>
        <v>1.5</v>
      </c>
      <c r="I45" s="117">
        <f t="shared" si="27"/>
        <v>1.5</v>
      </c>
      <c r="J45" s="117">
        <f t="shared" si="27"/>
        <v>1.5</v>
      </c>
      <c r="K45" s="117"/>
      <c r="L45" s="117">
        <f t="shared" si="27"/>
        <v>1.5</v>
      </c>
      <c r="M45" s="117">
        <f t="shared" si="27"/>
        <v>1.5</v>
      </c>
      <c r="N45" s="115">
        <f>N$30*N44</f>
        <v>0.3</v>
      </c>
      <c r="O45" s="117">
        <f t="shared" ref="O45:W45" si="28">O$30*O44</f>
        <v>0.3</v>
      </c>
      <c r="P45" s="117">
        <f t="shared" si="28"/>
        <v>0.3</v>
      </c>
      <c r="Q45" s="117">
        <f t="shared" si="28"/>
        <v>0.3</v>
      </c>
      <c r="R45" s="117">
        <f t="shared" si="28"/>
        <v>0.3</v>
      </c>
      <c r="S45" s="117">
        <f t="shared" si="28"/>
        <v>0.3</v>
      </c>
      <c r="T45" s="117">
        <f t="shared" si="28"/>
        <v>0.3</v>
      </c>
      <c r="U45" s="117"/>
      <c r="V45" s="117">
        <f t="shared" si="28"/>
        <v>0.3</v>
      </c>
      <c r="W45" s="118">
        <f t="shared" si="28"/>
        <v>0.3</v>
      </c>
      <c r="X45" s="240">
        <f>X$30*X44</f>
        <v>0</v>
      </c>
      <c r="Y45" s="239">
        <f t="shared" ref="Y45:AG45" si="29">Y$30*Y44</f>
        <v>0</v>
      </c>
      <c r="Z45" s="239">
        <f t="shared" si="29"/>
        <v>0</v>
      </c>
      <c r="AA45" s="239">
        <f t="shared" si="29"/>
        <v>0</v>
      </c>
      <c r="AB45" s="239">
        <f t="shared" si="29"/>
        <v>0</v>
      </c>
      <c r="AC45" s="239">
        <f t="shared" si="29"/>
        <v>0</v>
      </c>
      <c r="AD45" s="239">
        <f t="shared" si="29"/>
        <v>0</v>
      </c>
      <c r="AE45" s="239"/>
      <c r="AF45" s="239">
        <f t="shared" si="29"/>
        <v>0</v>
      </c>
      <c r="AG45" s="241">
        <f t="shared" si="29"/>
        <v>0</v>
      </c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9">
        <f t="shared" ref="AR45:AX45" si="30">SQRT(SUMSQ(D45,N45,X45))</f>
        <v>1.5297058540778354</v>
      </c>
      <c r="AS45" s="120">
        <f t="shared" si="30"/>
        <v>1.5297058540778354</v>
      </c>
      <c r="AT45" s="120">
        <f t="shared" si="30"/>
        <v>1.5297058540778354</v>
      </c>
      <c r="AU45" s="120">
        <f t="shared" si="30"/>
        <v>1.5297058540778354</v>
      </c>
      <c r="AV45" s="120">
        <f t="shared" si="30"/>
        <v>1.5297058540778354</v>
      </c>
      <c r="AW45" s="120">
        <f t="shared" si="30"/>
        <v>1.5297058540778354</v>
      </c>
      <c r="AX45" s="120">
        <f t="shared" si="30"/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116</v>
      </c>
    </row>
    <row r="46" spans="1:55" s="76" customFormat="1" x14ac:dyDescent="0.2">
      <c r="A46" s="122"/>
      <c r="B46" s="74"/>
      <c r="C46" s="192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3"/>
      <c r="O46" s="124"/>
      <c r="P46" s="124"/>
      <c r="Q46" s="124"/>
      <c r="R46" s="124"/>
      <c r="S46" s="124"/>
      <c r="T46" s="124"/>
      <c r="U46" s="124"/>
      <c r="V46" s="124"/>
      <c r="W46" s="125"/>
      <c r="X46" s="123"/>
      <c r="Y46" s="124"/>
      <c r="Z46" s="124"/>
      <c r="AA46" s="124"/>
      <c r="AB46" s="124"/>
      <c r="AC46" s="124"/>
      <c r="AD46" s="124"/>
      <c r="AE46" s="124"/>
      <c r="AF46" s="127"/>
      <c r="AG46" s="126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8"/>
      <c r="AS46" s="129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 x14ac:dyDescent="0.2">
      <c r="A47" s="2"/>
      <c r="B47" s="74"/>
      <c r="C47" s="192"/>
      <c r="D47" s="124"/>
      <c r="E47" s="124"/>
      <c r="F47" s="124"/>
      <c r="G47" s="124"/>
      <c r="H47" s="124"/>
      <c r="I47" s="124"/>
      <c r="J47" s="124"/>
      <c r="K47" s="124"/>
      <c r="L47" s="124"/>
      <c r="M47" s="125"/>
      <c r="N47" s="123"/>
      <c r="O47" s="124"/>
      <c r="P47" s="124"/>
      <c r="Q47" s="124"/>
      <c r="R47" s="124"/>
      <c r="S47" s="124"/>
      <c r="T47" s="124"/>
      <c r="U47" s="124"/>
      <c r="V47" s="124"/>
      <c r="W47" s="125"/>
      <c r="X47" s="123"/>
      <c r="Y47" s="124"/>
      <c r="Z47" s="124"/>
      <c r="AA47" s="124"/>
      <c r="AB47" s="124"/>
      <c r="AC47" s="124"/>
      <c r="AD47" s="124"/>
      <c r="AE47" s="124"/>
      <c r="AF47" s="127"/>
      <c r="AG47" s="126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3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 x14ac:dyDescent="0.2">
      <c r="A48" s="169" t="s">
        <v>117</v>
      </c>
      <c r="B48" s="133" t="s">
        <v>11</v>
      </c>
      <c r="C48" s="193"/>
      <c r="D48" s="117">
        <v>1</v>
      </c>
      <c r="E48" s="117">
        <v>1</v>
      </c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117">
        <v>1</v>
      </c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5"/>
      <c r="AS48" s="117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 x14ac:dyDescent="0.2">
      <c r="A49" s="170" t="s">
        <v>118</v>
      </c>
      <c r="B49" s="133" t="s">
        <v>7</v>
      </c>
      <c r="C49" s="193"/>
      <c r="D49" s="117">
        <f>D$28*D48</f>
        <v>1.5</v>
      </c>
      <c r="E49" s="117">
        <f t="shared" ref="E49:M49" si="31">E$28*E48</f>
        <v>1.5</v>
      </c>
      <c r="F49" s="117">
        <f t="shared" si="31"/>
        <v>1.5</v>
      </c>
      <c r="G49" s="117">
        <f t="shared" si="31"/>
        <v>1.5</v>
      </c>
      <c r="H49" s="117">
        <f t="shared" si="31"/>
        <v>1.5</v>
      </c>
      <c r="I49" s="117">
        <f t="shared" si="31"/>
        <v>1.5</v>
      </c>
      <c r="J49" s="117">
        <f t="shared" si="31"/>
        <v>1.5</v>
      </c>
      <c r="K49" s="117"/>
      <c r="L49" s="117">
        <f t="shared" si="31"/>
        <v>1.5</v>
      </c>
      <c r="M49" s="117">
        <f t="shared" si="31"/>
        <v>1.5</v>
      </c>
      <c r="N49" s="240">
        <f>N$30*N48</f>
        <v>0</v>
      </c>
      <c r="O49" s="239">
        <f t="shared" ref="O49:W49" si="32">O$30*O48</f>
        <v>0</v>
      </c>
      <c r="P49" s="239">
        <f t="shared" si="32"/>
        <v>0</v>
      </c>
      <c r="Q49" s="239">
        <f t="shared" si="32"/>
        <v>0</v>
      </c>
      <c r="R49" s="239">
        <f t="shared" si="32"/>
        <v>0</v>
      </c>
      <c r="S49" s="239">
        <f t="shared" si="32"/>
        <v>0</v>
      </c>
      <c r="T49" s="239">
        <f t="shared" si="32"/>
        <v>0</v>
      </c>
      <c r="U49" s="239"/>
      <c r="V49" s="239">
        <f t="shared" si="32"/>
        <v>0</v>
      </c>
      <c r="W49" s="241">
        <f t="shared" si="32"/>
        <v>0</v>
      </c>
      <c r="X49" s="115">
        <f>X$30*X48</f>
        <v>0.3</v>
      </c>
      <c r="Y49" s="117">
        <f t="shared" ref="Y49:AG49" si="33">Y$30*Y48</f>
        <v>0.3</v>
      </c>
      <c r="Z49" s="117">
        <f t="shared" si="33"/>
        <v>0.3</v>
      </c>
      <c r="AA49" s="117">
        <f t="shared" si="33"/>
        <v>0.3</v>
      </c>
      <c r="AB49" s="117">
        <f t="shared" si="33"/>
        <v>0.3</v>
      </c>
      <c r="AC49" s="117">
        <f t="shared" si="33"/>
        <v>0.3</v>
      </c>
      <c r="AD49" s="117">
        <f t="shared" si="33"/>
        <v>0.3</v>
      </c>
      <c r="AE49" s="117"/>
      <c r="AF49" s="117">
        <f t="shared" si="33"/>
        <v>0.3</v>
      </c>
      <c r="AG49" s="118">
        <f t="shared" si="33"/>
        <v>0.3</v>
      </c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9">
        <f t="shared" ref="AR49:AX49" si="34">SQRT(SUMSQ(D49,N49,X49))</f>
        <v>1.5297058540778354</v>
      </c>
      <c r="AS49" s="120">
        <f t="shared" si="34"/>
        <v>1.5297058540778354</v>
      </c>
      <c r="AT49" s="120">
        <f t="shared" si="34"/>
        <v>1.5297058540778354</v>
      </c>
      <c r="AU49" s="120">
        <f t="shared" si="34"/>
        <v>1.5297058540778354</v>
      </c>
      <c r="AV49" s="120">
        <f t="shared" si="34"/>
        <v>1.5297058540778354</v>
      </c>
      <c r="AW49" s="120">
        <f t="shared" si="34"/>
        <v>1.5297058540778354</v>
      </c>
      <c r="AX49" s="120">
        <f t="shared" si="34"/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116</v>
      </c>
    </row>
    <row r="50" spans="1:55" s="76" customFormat="1" x14ac:dyDescent="0.2">
      <c r="A50" s="171"/>
      <c r="B50" s="93"/>
      <c r="C50" s="194"/>
      <c r="M50" s="93"/>
      <c r="N50" s="82"/>
      <c r="W50" s="93"/>
      <c r="X50" s="82"/>
      <c r="AG50" s="93"/>
      <c r="AR50" s="82"/>
      <c r="BA50" s="93"/>
      <c r="BB50" s="93"/>
      <c r="BC50" s="131"/>
    </row>
    <row r="51" spans="1:55" s="76" customFormat="1" x14ac:dyDescent="0.2">
      <c r="A51" s="171"/>
      <c r="B51" s="93"/>
      <c r="C51" s="194"/>
      <c r="M51" s="93"/>
      <c r="N51" s="82"/>
      <c r="W51" s="93"/>
      <c r="X51" s="82"/>
      <c r="AG51" s="93"/>
      <c r="AR51" s="82"/>
      <c r="BA51" s="93"/>
      <c r="BB51" s="93"/>
      <c r="BC51" s="131"/>
    </row>
    <row r="52" spans="1:55" s="76" customFormat="1" x14ac:dyDescent="0.2">
      <c r="A52" s="169" t="s">
        <v>43</v>
      </c>
      <c r="B52" s="133" t="s">
        <v>11</v>
      </c>
      <c r="C52" s="193"/>
      <c r="D52" s="117">
        <v>1</v>
      </c>
      <c r="E52" s="117">
        <v>1</v>
      </c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 t="shared" ref="N52:T52" si="35">N18/(D18+N18+X18)</f>
        <v>0.39981013278633282</v>
      </c>
      <c r="O52" s="117">
        <f t="shared" si="35"/>
        <v>0.25317451731170798</v>
      </c>
      <c r="P52" s="117">
        <f t="shared" si="35"/>
        <v>0.22163678434286779</v>
      </c>
      <c r="Q52" s="117">
        <f t="shared" si="35"/>
        <v>0.22163678434286779</v>
      </c>
      <c r="R52" s="117">
        <f t="shared" si="35"/>
        <v>0.22163678434286824</v>
      </c>
      <c r="S52" s="117">
        <f t="shared" si="35"/>
        <v>0.22163678434286777</v>
      </c>
      <c r="T52" s="117">
        <f t="shared" si="35"/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 t="shared" ref="X52:AD52" si="36">X18/(D18+N18+X18)</f>
        <v>0.39981013278633282</v>
      </c>
      <c r="Y52" s="117">
        <f t="shared" si="36"/>
        <v>0.25317451731170798</v>
      </c>
      <c r="Z52" s="117">
        <f t="shared" si="36"/>
        <v>0.22163678434286779</v>
      </c>
      <c r="AA52" s="117">
        <f t="shared" si="36"/>
        <v>0.22163678434286779</v>
      </c>
      <c r="AB52" s="117">
        <f t="shared" si="36"/>
        <v>0.22163678434286824</v>
      </c>
      <c r="AC52" s="117">
        <f t="shared" si="36"/>
        <v>0.22163678434286777</v>
      </c>
      <c r="AD52" s="117">
        <f t="shared" si="36"/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5"/>
      <c r="AS52" s="117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 x14ac:dyDescent="0.2">
      <c r="A53" s="170" t="s">
        <v>42</v>
      </c>
      <c r="B53" s="133" t="s">
        <v>7</v>
      </c>
      <c r="C53" s="193"/>
      <c r="D53" s="117">
        <f t="shared" ref="D53:M53" si="37">D$27*D52</f>
        <v>1.5</v>
      </c>
      <c r="E53" s="117">
        <f t="shared" si="37"/>
        <v>1.5</v>
      </c>
      <c r="F53" s="117">
        <f t="shared" si="37"/>
        <v>1.5</v>
      </c>
      <c r="G53" s="117">
        <f t="shared" si="37"/>
        <v>1.5</v>
      </c>
      <c r="H53" s="117">
        <f t="shared" si="37"/>
        <v>1.5</v>
      </c>
      <c r="I53" s="117">
        <f t="shared" si="37"/>
        <v>1.5</v>
      </c>
      <c r="J53" s="117">
        <f t="shared" si="37"/>
        <v>1.5</v>
      </c>
      <c r="K53" s="117"/>
      <c r="L53" s="117">
        <f>L$27*L52</f>
        <v>1.5</v>
      </c>
      <c r="M53" s="118">
        <f t="shared" si="37"/>
        <v>1.5</v>
      </c>
      <c r="N53" s="115">
        <f t="shared" ref="N53:AG53" si="38">N$29*N52</f>
        <v>0.11994303983589984</v>
      </c>
      <c r="O53" s="117">
        <f t="shared" si="38"/>
        <v>7.5952355193512386E-2</v>
      </c>
      <c r="P53" s="117">
        <f t="shared" si="38"/>
        <v>6.6491035302860338E-2</v>
      </c>
      <c r="Q53" s="117">
        <f t="shared" si="38"/>
        <v>6.6491035302860338E-2</v>
      </c>
      <c r="R53" s="117">
        <f t="shared" si="38"/>
        <v>6.6491035302860463E-2</v>
      </c>
      <c r="S53" s="117">
        <f t="shared" si="38"/>
        <v>6.6491035302860324E-2</v>
      </c>
      <c r="T53" s="117">
        <f t="shared" si="38"/>
        <v>6.6491035302860213E-2</v>
      </c>
      <c r="U53" s="117"/>
      <c r="V53" s="117">
        <f>V$29*V52</f>
        <v>6.6491035302860213E-2</v>
      </c>
      <c r="W53" s="118">
        <f t="shared" si="38"/>
        <v>6.6491035302860449E-2</v>
      </c>
      <c r="X53" s="115">
        <f t="shared" si="38"/>
        <v>0.11994303983589984</v>
      </c>
      <c r="Y53" s="117">
        <f t="shared" si="38"/>
        <v>7.5952355193512386E-2</v>
      </c>
      <c r="Z53" s="117">
        <f t="shared" si="38"/>
        <v>6.6491035302860338E-2</v>
      </c>
      <c r="AA53" s="117">
        <f t="shared" si="38"/>
        <v>6.6491035302860338E-2</v>
      </c>
      <c r="AB53" s="117">
        <f t="shared" si="38"/>
        <v>6.6491035302860463E-2</v>
      </c>
      <c r="AC53" s="117">
        <f t="shared" si="38"/>
        <v>6.6491035302860324E-2</v>
      </c>
      <c r="AD53" s="117">
        <f t="shared" si="38"/>
        <v>6.6491035302860213E-2</v>
      </c>
      <c r="AE53" s="117"/>
      <c r="AF53" s="117">
        <f>AF$29*AF52</f>
        <v>6.6491035302860213E-2</v>
      </c>
      <c r="AG53" s="118">
        <f t="shared" si="38"/>
        <v>6.6491035302860449E-2</v>
      </c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9">
        <f t="shared" ref="AR53:AX53" si="39">SQRT(SUMSQ(D53,N53,X53))</f>
        <v>1.5095604213181242</v>
      </c>
      <c r="AS53" s="120">
        <f t="shared" si="39"/>
        <v>1.5038409226107936</v>
      </c>
      <c r="AT53" s="120">
        <f t="shared" si="39"/>
        <v>1.502944481859291</v>
      </c>
      <c r="AU53" s="120">
        <f t="shared" si="39"/>
        <v>1.502944481859291</v>
      </c>
      <c r="AV53" s="120">
        <f t="shared" si="39"/>
        <v>1.502944481859291</v>
      </c>
      <c r="AW53" s="120">
        <f t="shared" si="39"/>
        <v>1.502944481859291</v>
      </c>
      <c r="AX53" s="120">
        <f t="shared" si="39"/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 x14ac:dyDescent="0.2">
      <c r="A54" s="122"/>
      <c r="B54" s="74"/>
      <c r="C54" s="192"/>
      <c r="D54" s="124"/>
      <c r="E54" s="124"/>
      <c r="F54" s="124"/>
      <c r="G54" s="124"/>
      <c r="H54" s="124"/>
      <c r="I54" s="124"/>
      <c r="J54" s="124"/>
      <c r="K54" s="124"/>
      <c r="L54" s="124"/>
      <c r="M54" s="125"/>
      <c r="N54" s="123"/>
      <c r="O54" s="124"/>
      <c r="P54" s="124"/>
      <c r="Q54" s="124"/>
      <c r="R54" s="124"/>
      <c r="S54" s="124"/>
      <c r="T54" s="124"/>
      <c r="U54" s="124"/>
      <c r="V54" s="124"/>
      <c r="W54" s="125"/>
      <c r="X54" s="123"/>
      <c r="Y54" s="124"/>
      <c r="Z54" s="124"/>
      <c r="AA54" s="124"/>
      <c r="AB54" s="124"/>
      <c r="AC54" s="124"/>
      <c r="AD54" s="124"/>
      <c r="AE54" s="124"/>
      <c r="AF54" s="124"/>
      <c r="AG54" s="125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8"/>
      <c r="AS54" s="129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 x14ac:dyDescent="0.2">
      <c r="A55" s="122"/>
      <c r="B55" s="78"/>
      <c r="C55" s="195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123"/>
      <c r="O55" s="124"/>
      <c r="P55" s="124"/>
      <c r="Q55" s="124"/>
      <c r="R55" s="124"/>
      <c r="S55" s="124"/>
      <c r="T55" s="124"/>
      <c r="U55" s="124"/>
      <c r="V55" s="124"/>
      <c r="W55" s="125"/>
      <c r="X55" s="123"/>
      <c r="Y55" s="124"/>
      <c r="Z55" s="124"/>
      <c r="AA55" s="124"/>
      <c r="AB55" s="124"/>
      <c r="AC55" s="124"/>
      <c r="AD55" s="124"/>
      <c r="AE55" s="124"/>
      <c r="AF55" s="124"/>
      <c r="AG55" s="125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89"/>
      <c r="AS55" s="90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 x14ac:dyDescent="0.2">
      <c r="A56" s="169" t="s">
        <v>89</v>
      </c>
      <c r="B56" s="133" t="s">
        <v>11</v>
      </c>
      <c r="C56" s="193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0.39981013278633282</v>
      </c>
      <c r="O56" s="117">
        <f t="shared" ref="O56:W56" si="40">O18/(E18+O18+Y18)</f>
        <v>0.25317451731170798</v>
      </c>
      <c r="P56" s="117">
        <f t="shared" si="40"/>
        <v>0.22163678434286779</v>
      </c>
      <c r="Q56" s="117">
        <f t="shared" si="40"/>
        <v>0.22163678434286779</v>
      </c>
      <c r="R56" s="117">
        <f t="shared" si="40"/>
        <v>0.22163678434286824</v>
      </c>
      <c r="S56" s="117">
        <f t="shared" si="40"/>
        <v>0.22163678434286777</v>
      </c>
      <c r="T56" s="117">
        <f t="shared" si="40"/>
        <v>0.22163678434286738</v>
      </c>
      <c r="U56" s="117"/>
      <c r="V56" s="117">
        <f t="shared" si="40"/>
        <v>0.22163678434286738</v>
      </c>
      <c r="W56" s="118">
        <f t="shared" si="40"/>
        <v>0.22163678434286818</v>
      </c>
      <c r="X56" s="115">
        <f>1-X18/(D18+N18+X18)</f>
        <v>0.60018986721366718</v>
      </c>
      <c r="Y56" s="117">
        <f t="shared" ref="Y56:AG56" si="41">1-Y18/(E18+O18+Y18)</f>
        <v>0.74682548268829207</v>
      </c>
      <c r="Z56" s="117">
        <f t="shared" si="41"/>
        <v>0.77836321565713218</v>
      </c>
      <c r="AA56" s="117">
        <f t="shared" si="41"/>
        <v>0.77836321565713218</v>
      </c>
      <c r="AB56" s="117">
        <f t="shared" si="41"/>
        <v>0.77836321565713174</v>
      </c>
      <c r="AC56" s="117">
        <f t="shared" si="41"/>
        <v>0.77836321565713229</v>
      </c>
      <c r="AD56" s="117">
        <f t="shared" si="41"/>
        <v>0.77836321565713262</v>
      </c>
      <c r="AE56" s="117"/>
      <c r="AF56" s="117">
        <f t="shared" si="41"/>
        <v>0.77836321565713262</v>
      </c>
      <c r="AG56" s="118">
        <f t="shared" si="41"/>
        <v>0.77836321565713185</v>
      </c>
      <c r="AH56" s="117"/>
      <c r="AI56" s="117"/>
      <c r="AJ56" s="117"/>
      <c r="AK56" s="117"/>
      <c r="AL56" s="117"/>
      <c r="AM56" s="117"/>
      <c r="AN56" s="117"/>
      <c r="AO56" s="117"/>
      <c r="AP56" s="117"/>
      <c r="AQ56" s="118"/>
      <c r="AR56" s="115"/>
      <c r="AS56" s="117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 x14ac:dyDescent="0.2">
      <c r="A57" s="170" t="s">
        <v>90</v>
      </c>
      <c r="B57" s="133" t="s">
        <v>7</v>
      </c>
      <c r="C57" s="193"/>
      <c r="D57" s="239">
        <f>D$28*D56</f>
        <v>0</v>
      </c>
      <c r="E57" s="239">
        <f t="shared" ref="E57:M57" si="42">E$28*E56</f>
        <v>0</v>
      </c>
      <c r="F57" s="239">
        <f t="shared" si="42"/>
        <v>0</v>
      </c>
      <c r="G57" s="239">
        <f t="shared" si="42"/>
        <v>0</v>
      </c>
      <c r="H57" s="239">
        <f t="shared" si="42"/>
        <v>0</v>
      </c>
      <c r="I57" s="239">
        <f t="shared" si="42"/>
        <v>0</v>
      </c>
      <c r="J57" s="239">
        <f t="shared" si="42"/>
        <v>0</v>
      </c>
      <c r="K57" s="239"/>
      <c r="L57" s="239">
        <f t="shared" si="42"/>
        <v>0</v>
      </c>
      <c r="M57" s="239">
        <f t="shared" si="42"/>
        <v>0</v>
      </c>
      <c r="N57" s="115">
        <f>N$30*N56</f>
        <v>0.11994303983589984</v>
      </c>
      <c r="O57" s="117">
        <f t="shared" ref="O57:W57" si="43">O$30*O56</f>
        <v>7.5952355193512386E-2</v>
      </c>
      <c r="P57" s="117">
        <f t="shared" si="43"/>
        <v>6.6491035302860338E-2</v>
      </c>
      <c r="Q57" s="117">
        <f t="shared" si="43"/>
        <v>6.6491035302860338E-2</v>
      </c>
      <c r="R57" s="117">
        <f t="shared" si="43"/>
        <v>6.6491035302860463E-2</v>
      </c>
      <c r="S57" s="117">
        <f t="shared" si="43"/>
        <v>6.6491035302860324E-2</v>
      </c>
      <c r="T57" s="117">
        <f t="shared" si="43"/>
        <v>6.6491035302860213E-2</v>
      </c>
      <c r="U57" s="117"/>
      <c r="V57" s="117">
        <f t="shared" si="43"/>
        <v>6.6491035302860213E-2</v>
      </c>
      <c r="W57" s="118">
        <f t="shared" si="43"/>
        <v>6.6491035302860449E-2</v>
      </c>
      <c r="X57" s="115">
        <f>X$30*X56</f>
        <v>0.18005696016410014</v>
      </c>
      <c r="Y57" s="117">
        <f t="shared" ref="Y57:AG57" si="44">Y$30*Y56</f>
        <v>0.22404764480648762</v>
      </c>
      <c r="Z57" s="117">
        <f t="shared" si="44"/>
        <v>0.23350896469713964</v>
      </c>
      <c r="AA57" s="117">
        <f t="shared" si="44"/>
        <v>0.23350896469713964</v>
      </c>
      <c r="AB57" s="117">
        <f t="shared" si="44"/>
        <v>0.2335089646971395</v>
      </c>
      <c r="AC57" s="117">
        <f t="shared" si="44"/>
        <v>0.23350896469713966</v>
      </c>
      <c r="AD57" s="117">
        <f t="shared" si="44"/>
        <v>0.23350896469713978</v>
      </c>
      <c r="AE57" s="117"/>
      <c r="AF57" s="117">
        <f t="shared" si="44"/>
        <v>0.23350896469713978</v>
      </c>
      <c r="AG57" s="118">
        <f t="shared" si="44"/>
        <v>0.23350896469713955</v>
      </c>
      <c r="AH57" s="117"/>
      <c r="AI57" s="117"/>
      <c r="AJ57" s="117"/>
      <c r="AK57" s="117"/>
      <c r="AL57" s="117"/>
      <c r="AM57" s="117"/>
      <c r="AN57" s="117"/>
      <c r="AO57" s="117"/>
      <c r="AP57" s="117"/>
      <c r="AQ57" s="118"/>
      <c r="AR57" s="119">
        <f t="shared" ref="AR57:AX57" si="45">SQRT(SUMSQ(D57,N57,X57))+AH57</f>
        <v>0.21634888885458275</v>
      </c>
      <c r="AS57" s="120">
        <f t="shared" si="45"/>
        <v>0.23657156930361581</v>
      </c>
      <c r="AT57" s="120">
        <f t="shared" si="45"/>
        <v>0.24279105084326363</v>
      </c>
      <c r="AU57" s="120">
        <f t="shared" si="45"/>
        <v>0.24279105084326363</v>
      </c>
      <c r="AV57" s="120">
        <f t="shared" si="45"/>
        <v>0.24279105084326352</v>
      </c>
      <c r="AW57" s="120">
        <f t="shared" si="45"/>
        <v>0.24279105084326366</v>
      </c>
      <c r="AX57" s="120">
        <f t="shared" si="45"/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92</v>
      </c>
    </row>
    <row r="58" spans="1:55" s="76" customFormat="1" x14ac:dyDescent="0.2">
      <c r="A58" s="122"/>
      <c r="B58" s="74"/>
      <c r="C58" s="192"/>
      <c r="D58" s="124"/>
      <c r="E58" s="124"/>
      <c r="F58" s="124"/>
      <c r="G58" s="124"/>
      <c r="H58" s="124"/>
      <c r="I58" s="124"/>
      <c r="J58" s="124"/>
      <c r="K58" s="124"/>
      <c r="L58" s="124"/>
      <c r="M58" s="125"/>
      <c r="N58" s="123"/>
      <c r="O58" s="124"/>
      <c r="P58" s="124"/>
      <c r="Q58" s="124"/>
      <c r="R58" s="124"/>
      <c r="S58" s="124"/>
      <c r="T58" s="124"/>
      <c r="U58" s="124"/>
      <c r="V58" s="124"/>
      <c r="W58" s="125"/>
      <c r="X58" s="123"/>
      <c r="Y58" s="124"/>
      <c r="Z58" s="124"/>
      <c r="AA58" s="124"/>
      <c r="AB58" s="124"/>
      <c r="AC58" s="124"/>
      <c r="AD58" s="124"/>
      <c r="AE58" s="124"/>
      <c r="AF58" s="124"/>
      <c r="AG58" s="125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8"/>
      <c r="AS58" s="129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 x14ac:dyDescent="0.2">
      <c r="A59" s="122"/>
      <c r="B59" s="78"/>
      <c r="C59" s="195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123"/>
      <c r="O59" s="124"/>
      <c r="P59" s="124"/>
      <c r="Q59" s="124"/>
      <c r="R59" s="124"/>
      <c r="S59" s="124"/>
      <c r="T59" s="124"/>
      <c r="U59" s="124"/>
      <c r="V59" s="124"/>
      <c r="W59" s="125"/>
      <c r="X59" s="123"/>
      <c r="Y59" s="124"/>
      <c r="Z59" s="124"/>
      <c r="AA59" s="124"/>
      <c r="AB59" s="124"/>
      <c r="AC59" s="124"/>
      <c r="AD59" s="124"/>
      <c r="AE59" s="124"/>
      <c r="AF59" s="124"/>
      <c r="AG59" s="125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89"/>
      <c r="AS59" s="90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 x14ac:dyDescent="0.2">
      <c r="A60" s="169" t="s">
        <v>87</v>
      </c>
      <c r="B60" s="133" t="s">
        <v>11</v>
      </c>
      <c r="C60" s="193"/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0.39981013278633282</v>
      </c>
      <c r="O60" s="117">
        <f t="shared" ref="O60:W60" si="46">O18/(E18+O18+Y18)</f>
        <v>0.25317451731170798</v>
      </c>
      <c r="P60" s="117">
        <f t="shared" si="46"/>
        <v>0.22163678434286779</v>
      </c>
      <c r="Q60" s="117">
        <f t="shared" si="46"/>
        <v>0.22163678434286779</v>
      </c>
      <c r="R60" s="117">
        <f t="shared" si="46"/>
        <v>0.22163678434286824</v>
      </c>
      <c r="S60" s="117">
        <f t="shared" si="46"/>
        <v>0.22163678434286777</v>
      </c>
      <c r="T60" s="117">
        <f t="shared" si="46"/>
        <v>0.22163678434286738</v>
      </c>
      <c r="U60" s="117"/>
      <c r="V60" s="117">
        <f t="shared" si="46"/>
        <v>0.22163678434286738</v>
      </c>
      <c r="W60" s="118">
        <f t="shared" si="46"/>
        <v>0.22163678434286818</v>
      </c>
      <c r="X60" s="115">
        <f>1-X18/(D18+N18+X18)</f>
        <v>0.60018986721366718</v>
      </c>
      <c r="Y60" s="117">
        <f t="shared" ref="Y60:AG60" si="47">1-Y18/(E18+O18+Y18)</f>
        <v>0.74682548268829207</v>
      </c>
      <c r="Z60" s="117">
        <f t="shared" si="47"/>
        <v>0.77836321565713218</v>
      </c>
      <c r="AA60" s="117">
        <f t="shared" si="47"/>
        <v>0.77836321565713218</v>
      </c>
      <c r="AB60" s="117">
        <f t="shared" si="47"/>
        <v>0.77836321565713174</v>
      </c>
      <c r="AC60" s="117">
        <f t="shared" si="47"/>
        <v>0.77836321565713229</v>
      </c>
      <c r="AD60" s="117">
        <f t="shared" si="47"/>
        <v>0.77836321565713262</v>
      </c>
      <c r="AE60" s="117"/>
      <c r="AF60" s="117">
        <f t="shared" si="47"/>
        <v>0.77836321565713262</v>
      </c>
      <c r="AG60" s="118">
        <f t="shared" si="47"/>
        <v>0.77836321565713185</v>
      </c>
      <c r="AH60" s="117">
        <v>1</v>
      </c>
      <c r="AI60" s="117">
        <v>1</v>
      </c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117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 x14ac:dyDescent="0.2">
      <c r="A61" s="170" t="s">
        <v>88</v>
      </c>
      <c r="B61" s="133" t="s">
        <v>7</v>
      </c>
      <c r="C61" s="193"/>
      <c r="D61" s="239">
        <f t="shared" ref="D61:J61" si="48">D$28*D60</f>
        <v>0</v>
      </c>
      <c r="E61" s="239">
        <f t="shared" si="48"/>
        <v>0</v>
      </c>
      <c r="F61" s="239">
        <f t="shared" si="48"/>
        <v>0</v>
      </c>
      <c r="G61" s="239">
        <f t="shared" si="48"/>
        <v>0</v>
      </c>
      <c r="H61" s="239">
        <f t="shared" si="48"/>
        <v>0</v>
      </c>
      <c r="I61" s="239">
        <f t="shared" si="48"/>
        <v>0</v>
      </c>
      <c r="J61" s="239">
        <f t="shared" si="48"/>
        <v>0</v>
      </c>
      <c r="K61" s="239"/>
      <c r="L61" s="239">
        <f>L$28*L60</f>
        <v>0</v>
      </c>
      <c r="M61" s="239">
        <f>M$28*M60</f>
        <v>0</v>
      </c>
      <c r="N61" s="115">
        <f>N$30*N60</f>
        <v>0.11994303983589984</v>
      </c>
      <c r="O61" s="117">
        <f t="shared" ref="O61:W61" si="49">O$30*O60</f>
        <v>7.5952355193512386E-2</v>
      </c>
      <c r="P61" s="117">
        <f t="shared" si="49"/>
        <v>6.6491035302860338E-2</v>
      </c>
      <c r="Q61" s="117">
        <f t="shared" si="49"/>
        <v>6.6491035302860338E-2</v>
      </c>
      <c r="R61" s="117">
        <f t="shared" si="49"/>
        <v>6.6491035302860463E-2</v>
      </c>
      <c r="S61" s="117">
        <f t="shared" si="49"/>
        <v>6.6491035302860324E-2</v>
      </c>
      <c r="T61" s="117">
        <f t="shared" si="49"/>
        <v>6.6491035302860213E-2</v>
      </c>
      <c r="U61" s="117"/>
      <c r="V61" s="117">
        <f t="shared" si="49"/>
        <v>6.6491035302860213E-2</v>
      </c>
      <c r="W61" s="118">
        <f t="shared" si="49"/>
        <v>6.6491035302860449E-2</v>
      </c>
      <c r="X61" s="115">
        <f>X$30*X60</f>
        <v>0.18005696016410014</v>
      </c>
      <c r="Y61" s="117">
        <f t="shared" ref="Y61:AG61" si="50">Y$30*Y60</f>
        <v>0.22404764480648762</v>
      </c>
      <c r="Z61" s="117">
        <f t="shared" si="50"/>
        <v>0.23350896469713964</v>
      </c>
      <c r="AA61" s="117">
        <f t="shared" si="50"/>
        <v>0.23350896469713964</v>
      </c>
      <c r="AB61" s="117">
        <f t="shared" si="50"/>
        <v>0.2335089646971395</v>
      </c>
      <c r="AC61" s="117">
        <f t="shared" si="50"/>
        <v>0.23350896469713966</v>
      </c>
      <c r="AD61" s="117">
        <f t="shared" si="50"/>
        <v>0.23350896469713978</v>
      </c>
      <c r="AE61" s="117"/>
      <c r="AF61" s="117">
        <f t="shared" si="50"/>
        <v>0.23350896469713978</v>
      </c>
      <c r="AG61" s="118">
        <f t="shared" si="50"/>
        <v>0.23350896469713955</v>
      </c>
      <c r="AH61" s="117">
        <f t="shared" ref="AH61:AQ61" si="51">AH$31*AH60</f>
        <v>2.5</v>
      </c>
      <c r="AI61" s="117">
        <f t="shared" si="51"/>
        <v>3.5</v>
      </c>
      <c r="AJ61" s="117">
        <f t="shared" si="51"/>
        <v>3.5</v>
      </c>
      <c r="AK61" s="117">
        <f t="shared" si="51"/>
        <v>3.5</v>
      </c>
      <c r="AL61" s="117">
        <f t="shared" si="51"/>
        <v>3.5</v>
      </c>
      <c r="AM61" s="117">
        <f t="shared" si="51"/>
        <v>3.5</v>
      </c>
      <c r="AN61" s="117">
        <f t="shared" si="51"/>
        <v>3.5</v>
      </c>
      <c r="AO61" s="117"/>
      <c r="AP61" s="117">
        <f>AP$31*AP60</f>
        <v>3.5</v>
      </c>
      <c r="AQ61" s="118">
        <f t="shared" si="51"/>
        <v>3.5</v>
      </c>
      <c r="AR61" s="119">
        <f t="shared" ref="AR61:AX61" si="52">SQRT(SUMSQ(D61,N61,X61))+AH61</f>
        <v>2.7163488888545828</v>
      </c>
      <c r="AS61" s="120">
        <f t="shared" si="52"/>
        <v>3.7365715693036159</v>
      </c>
      <c r="AT61" s="120">
        <f t="shared" si="52"/>
        <v>3.7427910508432638</v>
      </c>
      <c r="AU61" s="120">
        <f t="shared" si="52"/>
        <v>3.7427910508432638</v>
      </c>
      <c r="AV61" s="120">
        <f t="shared" si="52"/>
        <v>3.7427910508432634</v>
      </c>
      <c r="AW61" s="120">
        <f t="shared" si="52"/>
        <v>3.7427910508432638</v>
      </c>
      <c r="AX61" s="120">
        <f t="shared" si="52"/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91</v>
      </c>
    </row>
    <row r="62" spans="1:55" s="76" customFormat="1" ht="13.5" thickBot="1" x14ac:dyDescent="0.25">
      <c r="A62" s="94"/>
      <c r="B62" s="134"/>
      <c r="C62" s="196"/>
      <c r="D62" s="96"/>
      <c r="E62" s="96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 x14ac:dyDescent="0.2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 x14ac:dyDescent="0.25">
      <c r="BC64" s="103"/>
    </row>
    <row r="65" spans="1:55" s="76" customFormat="1" x14ac:dyDescent="0.2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 x14ac:dyDescent="0.2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 x14ac:dyDescent="0.2">
      <c r="A67" s="4" t="s">
        <v>134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 x14ac:dyDescent="0.25">
      <c r="A68" s="166" t="s">
        <v>135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 x14ac:dyDescent="0.2">
      <c r="BC69" s="103"/>
    </row>
    <row r="70" spans="1:55" s="76" customFormat="1" ht="13.5" thickBot="1" x14ac:dyDescent="0.25">
      <c r="BC70" s="103"/>
    </row>
    <row r="71" spans="1:55" s="76" customFormat="1" x14ac:dyDescent="0.2">
      <c r="A71" s="1" t="s">
        <v>23</v>
      </c>
      <c r="B71" s="54"/>
      <c r="C71" s="19"/>
      <c r="D71" s="247" t="s">
        <v>0</v>
      </c>
      <c r="E71" s="248"/>
      <c r="F71" s="248"/>
      <c r="G71" s="248"/>
      <c r="H71" s="248"/>
      <c r="I71" s="248"/>
      <c r="J71" s="248"/>
      <c r="K71" s="248"/>
      <c r="L71" s="248"/>
      <c r="M71" s="249"/>
      <c r="N71" s="247" t="s">
        <v>1</v>
      </c>
      <c r="O71" s="248"/>
      <c r="P71" s="248"/>
      <c r="Q71" s="248"/>
      <c r="R71" s="248"/>
      <c r="S71" s="248"/>
      <c r="T71" s="248"/>
      <c r="U71" s="248"/>
      <c r="V71" s="248"/>
      <c r="W71" s="249"/>
      <c r="X71" s="247" t="s">
        <v>2</v>
      </c>
      <c r="Y71" s="248"/>
      <c r="Z71" s="248"/>
      <c r="AA71" s="248"/>
      <c r="AB71" s="248"/>
      <c r="AC71" s="248"/>
      <c r="AD71" s="248"/>
      <c r="AE71" s="248"/>
      <c r="AF71" s="248"/>
      <c r="AG71" s="249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 x14ac:dyDescent="0.2">
      <c r="A72" s="2"/>
      <c r="B72" s="37"/>
      <c r="C72" s="3"/>
      <c r="D72" s="36" t="s">
        <v>34</v>
      </c>
      <c r="E72" s="3" t="s">
        <v>35</v>
      </c>
      <c r="F72" s="244" t="s">
        <v>36</v>
      </c>
      <c r="G72" s="244"/>
      <c r="H72" s="245"/>
      <c r="I72" s="245"/>
      <c r="J72" s="245"/>
      <c r="K72" s="245"/>
      <c r="L72" s="245"/>
      <c r="M72" s="246"/>
      <c r="N72" s="36" t="s">
        <v>34</v>
      </c>
      <c r="O72" s="3" t="s">
        <v>35</v>
      </c>
      <c r="P72" s="244" t="s">
        <v>36</v>
      </c>
      <c r="Q72" s="244"/>
      <c r="R72" s="245"/>
      <c r="S72" s="245"/>
      <c r="T72" s="245"/>
      <c r="U72" s="245"/>
      <c r="V72" s="245"/>
      <c r="W72" s="246"/>
      <c r="X72" s="36" t="s">
        <v>34</v>
      </c>
      <c r="Y72" s="3" t="s">
        <v>35</v>
      </c>
      <c r="Z72" s="244" t="s">
        <v>36</v>
      </c>
      <c r="AA72" s="244"/>
      <c r="AB72" s="245"/>
      <c r="AC72" s="245"/>
      <c r="AD72" s="245"/>
      <c r="AE72" s="245"/>
      <c r="AF72" s="245"/>
      <c r="AG72" s="246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 x14ac:dyDescent="0.2">
      <c r="A73" s="2" t="s">
        <v>8</v>
      </c>
      <c r="B73" s="74" t="s">
        <v>5</v>
      </c>
      <c r="C73" s="6"/>
      <c r="D73" s="59">
        <f t="shared" ref="D73:J73" si="53">D10</f>
        <v>-85</v>
      </c>
      <c r="E73" s="26">
        <f t="shared" si="53"/>
        <v>-101</v>
      </c>
      <c r="F73" s="26">
        <f t="shared" si="53"/>
        <v>-114</v>
      </c>
      <c r="G73" s="26">
        <f t="shared" si="53"/>
        <v>-113.5</v>
      </c>
      <c r="H73" s="26">
        <f t="shared" si="53"/>
        <v>-113</v>
      </c>
      <c r="I73" s="26">
        <f t="shared" si="53"/>
        <v>-112.5</v>
      </c>
      <c r="J73" s="26">
        <f t="shared" si="53"/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 x14ac:dyDescent="0.2">
      <c r="A74" s="2" t="s">
        <v>6</v>
      </c>
      <c r="B74" s="74" t="s">
        <v>7</v>
      </c>
      <c r="C74" s="6"/>
      <c r="D74" s="59"/>
      <c r="E74" s="26"/>
      <c r="F74" s="26"/>
      <c r="G74" s="26"/>
      <c r="H74" s="26"/>
      <c r="I74" s="26"/>
      <c r="J74" s="26"/>
      <c r="K74" s="26"/>
      <c r="L74" s="26"/>
      <c r="M74" s="45"/>
      <c r="N74" s="59">
        <f t="shared" ref="N74:T74" si="54">N11</f>
        <v>3</v>
      </c>
      <c r="O74" s="26">
        <f t="shared" si="54"/>
        <v>-2.9</v>
      </c>
      <c r="P74" s="26">
        <f t="shared" si="54"/>
        <v>-4</v>
      </c>
      <c r="Q74" s="26">
        <f t="shared" si="54"/>
        <v>-4</v>
      </c>
      <c r="R74" s="26">
        <f t="shared" si="54"/>
        <v>-4</v>
      </c>
      <c r="S74" s="26">
        <f t="shared" si="54"/>
        <v>-4</v>
      </c>
      <c r="T74" s="26">
        <f t="shared" si="54"/>
        <v>-4</v>
      </c>
      <c r="U74" s="26"/>
      <c r="V74" s="26">
        <f t="shared" ref="V74:AD74" si="55">V11</f>
        <v>-4</v>
      </c>
      <c r="W74" s="45">
        <f t="shared" si="55"/>
        <v>-4</v>
      </c>
      <c r="X74" s="59">
        <f t="shared" si="55"/>
        <v>3</v>
      </c>
      <c r="Y74" s="26">
        <f t="shared" si="55"/>
        <v>-2.9</v>
      </c>
      <c r="Z74" s="26">
        <f t="shared" si="55"/>
        <v>-4</v>
      </c>
      <c r="AA74" s="26">
        <f t="shared" si="55"/>
        <v>-4</v>
      </c>
      <c r="AB74" s="26">
        <f t="shared" si="55"/>
        <v>-4</v>
      </c>
      <c r="AC74" s="26">
        <f t="shared" si="55"/>
        <v>-4</v>
      </c>
      <c r="AD74" s="26">
        <f t="shared" si="55"/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 x14ac:dyDescent="0.2">
      <c r="A75" s="2" t="s">
        <v>17</v>
      </c>
      <c r="B75" s="74" t="s">
        <v>7</v>
      </c>
      <c r="C75" s="6"/>
      <c r="D75" s="209">
        <v>-1.5</v>
      </c>
      <c r="E75" s="210">
        <v>0</v>
      </c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10">
        <v>0</v>
      </c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0">
        <v>0</v>
      </c>
      <c r="X75" s="176">
        <v>0</v>
      </c>
      <c r="Y75" s="210">
        <v>0</v>
      </c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 x14ac:dyDescent="0.2">
      <c r="A76" s="2" t="s">
        <v>16</v>
      </c>
      <c r="B76" s="74" t="s">
        <v>7</v>
      </c>
      <c r="C76" s="6"/>
      <c r="D76" s="140">
        <f t="shared" ref="D76:M76" si="56">D73+D75</f>
        <v>-86.5</v>
      </c>
      <c r="E76" s="9">
        <f t="shared" si="56"/>
        <v>-101</v>
      </c>
      <c r="F76" s="9">
        <f t="shared" si="56"/>
        <v>-114</v>
      </c>
      <c r="G76" s="9">
        <f t="shared" si="56"/>
        <v>-113.5</v>
      </c>
      <c r="H76" s="9">
        <f t="shared" si="56"/>
        <v>-113</v>
      </c>
      <c r="I76" s="9">
        <f t="shared" si="56"/>
        <v>-112.5</v>
      </c>
      <c r="J76" s="9">
        <f t="shared" si="56"/>
        <v>-112</v>
      </c>
      <c r="K76" s="9"/>
      <c r="L76" s="9">
        <f>L73+L75</f>
        <v>-111</v>
      </c>
      <c r="M76" s="141">
        <f t="shared" si="56"/>
        <v>-110.5</v>
      </c>
      <c r="N76" s="140">
        <f t="shared" ref="N76:AG76" si="57">N74+N75</f>
        <v>3</v>
      </c>
      <c r="O76" s="9">
        <f t="shared" si="57"/>
        <v>-2.9</v>
      </c>
      <c r="P76" s="9">
        <f t="shared" si="57"/>
        <v>-4</v>
      </c>
      <c r="Q76" s="9">
        <f t="shared" si="57"/>
        <v>-4</v>
      </c>
      <c r="R76" s="9">
        <f t="shared" si="57"/>
        <v>-4</v>
      </c>
      <c r="S76" s="9">
        <f t="shared" si="57"/>
        <v>-4</v>
      </c>
      <c r="T76" s="9">
        <f t="shared" si="57"/>
        <v>-4</v>
      </c>
      <c r="U76" s="9"/>
      <c r="V76" s="9">
        <f t="shared" si="57"/>
        <v>-4</v>
      </c>
      <c r="W76" s="141">
        <f t="shared" si="57"/>
        <v>-4</v>
      </c>
      <c r="X76" s="140">
        <f t="shared" si="57"/>
        <v>3</v>
      </c>
      <c r="Y76" s="9">
        <f t="shared" si="57"/>
        <v>-2.9</v>
      </c>
      <c r="Z76" s="9">
        <f t="shared" si="57"/>
        <v>-4</v>
      </c>
      <c r="AA76" s="9">
        <f t="shared" si="57"/>
        <v>-4</v>
      </c>
      <c r="AB76" s="9">
        <f t="shared" si="57"/>
        <v>-4</v>
      </c>
      <c r="AC76" s="9">
        <f t="shared" si="57"/>
        <v>-4</v>
      </c>
      <c r="AD76" s="9">
        <f t="shared" si="57"/>
        <v>-4</v>
      </c>
      <c r="AE76" s="9"/>
      <c r="AF76" s="9">
        <f t="shared" si="57"/>
        <v>-4</v>
      </c>
      <c r="AG76" s="141">
        <f t="shared" si="57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 x14ac:dyDescent="0.2">
      <c r="A77" s="2"/>
      <c r="B77" s="74"/>
      <c r="C77" s="6"/>
      <c r="D77" s="106"/>
      <c r="E77" s="6"/>
      <c r="F77" s="6"/>
      <c r="G77" s="6"/>
      <c r="H77" s="6"/>
      <c r="I77" s="6"/>
      <c r="J77" s="6"/>
      <c r="K77" s="6"/>
      <c r="L77" s="6"/>
      <c r="M77" s="74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/>
      <c r="Y77" s="26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 x14ac:dyDescent="0.2">
      <c r="A78" s="139" t="s">
        <v>14</v>
      </c>
      <c r="B78" s="74"/>
      <c r="C78" s="6"/>
      <c r="D78" s="106"/>
      <c r="E78" s="6"/>
      <c r="F78" s="6"/>
      <c r="G78" s="6"/>
      <c r="H78" s="6"/>
      <c r="I78" s="6"/>
      <c r="J78" s="6"/>
      <c r="K78" s="6"/>
      <c r="L78" s="6"/>
      <c r="M78" s="74"/>
      <c r="N78" s="59"/>
      <c r="O78" s="26"/>
      <c r="P78" s="26"/>
      <c r="Q78" s="26"/>
      <c r="R78" s="26"/>
      <c r="S78" s="26"/>
      <c r="T78" s="26"/>
      <c r="U78" s="26"/>
      <c r="V78" s="26"/>
      <c r="W78" s="45"/>
      <c r="X78" s="59"/>
      <c r="Y78" s="26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 x14ac:dyDescent="0.2">
      <c r="A79" s="2" t="s">
        <v>9</v>
      </c>
      <c r="B79" s="39" t="s">
        <v>74</v>
      </c>
      <c r="C79" s="6"/>
      <c r="D79" s="123">
        <f t="shared" ref="D79:J79" si="58">(10^12)*(10^-3)*10^(D76/10)*D5/15</f>
        <v>2.2387211385683332</v>
      </c>
      <c r="E79" s="124">
        <f t="shared" si="58"/>
        <v>7.9432823472427916E-2</v>
      </c>
      <c r="F79" s="124">
        <f t="shared" si="58"/>
        <v>3.9810717055349535E-3</v>
      </c>
      <c r="G79" s="124">
        <f t="shared" si="58"/>
        <v>4.4668359215096235E-3</v>
      </c>
      <c r="H79" s="124">
        <f t="shared" si="58"/>
        <v>5.0118723362726943E-3</v>
      </c>
      <c r="I79" s="124">
        <f t="shared" si="58"/>
        <v>5.6234132519034762E-3</v>
      </c>
      <c r="J79" s="124">
        <f t="shared" si="58"/>
        <v>6.3095734448019346E-3</v>
      </c>
      <c r="K79" s="124"/>
      <c r="L79" s="124">
        <f>(10^12)*(10^-3)*10^(L76/10)*L5/15</f>
        <v>7.9432823472428103E-3</v>
      </c>
      <c r="M79" s="125">
        <f>(10^12)*(10^-3)*10^(M76/10)*M5/15</f>
        <v>8.9125093813374155E-3</v>
      </c>
      <c r="N79" s="123">
        <f t="shared" ref="N79:T79" si="59">(10^12)*(10^-3)*10^((D76+N76)/10)*N5/15</f>
        <v>4.4668359215096221</v>
      </c>
      <c r="O79" s="124">
        <f t="shared" si="59"/>
        <v>4.0738027780411121E-2</v>
      </c>
      <c r="P79" s="124">
        <f t="shared" si="59"/>
        <v>1.5848931924611065E-3</v>
      </c>
      <c r="Q79" s="124">
        <f t="shared" si="59"/>
        <v>1.7782794100389204E-3</v>
      </c>
      <c r="R79" s="124">
        <f t="shared" si="59"/>
        <v>1.9952623149688759E-3</v>
      </c>
      <c r="S79" s="124">
        <f t="shared" si="59"/>
        <v>2.2387211385683343E-3</v>
      </c>
      <c r="T79" s="124">
        <f t="shared" si="59"/>
        <v>2.5118864315095729E-3</v>
      </c>
      <c r="U79" s="124"/>
      <c r="V79" s="124">
        <f>(10^12)*(10^-3)*10^((L76+V76)/10)*V5/15</f>
        <v>3.1622776601683668E-3</v>
      </c>
      <c r="W79" s="125">
        <f>(10^12)*(10^-3)*10^((M76+W76)/10)*W5/15</f>
        <v>3.5481338923357515E-3</v>
      </c>
      <c r="X79" s="123">
        <f t="shared" ref="X79:AD79" si="60">(10^12)*(10^-3)*10^((D76+X76)/10)*X5/15</f>
        <v>4.4668359215096221</v>
      </c>
      <c r="Y79" s="124">
        <f t="shared" si="60"/>
        <v>4.0738027780411121E-2</v>
      </c>
      <c r="Z79" s="124">
        <f t="shared" si="60"/>
        <v>1.5848931924611065E-3</v>
      </c>
      <c r="AA79" s="124">
        <f t="shared" si="60"/>
        <v>1.7782794100389204E-3</v>
      </c>
      <c r="AB79" s="124">
        <f t="shared" si="60"/>
        <v>1.9952623149688759E-3</v>
      </c>
      <c r="AC79" s="124">
        <f t="shared" si="60"/>
        <v>2.2387211385683343E-3</v>
      </c>
      <c r="AD79" s="124">
        <f t="shared" si="60"/>
        <v>2.5118864315095729E-3</v>
      </c>
      <c r="AE79" s="124"/>
      <c r="AF79" s="124">
        <f>(10^12)*(10^-3)*10^((L76+AF76)/10)*AF5/15</f>
        <v>3.1622776601683668E-3</v>
      </c>
      <c r="AG79" s="125">
        <f>(10^12)*(10^-3)*10^((M76+AG76)/10)*AG5/15</f>
        <v>3.5481338923357515E-3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 x14ac:dyDescent="0.2">
      <c r="A80" s="23" t="s">
        <v>125</v>
      </c>
      <c r="B80" s="74" t="s">
        <v>7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 t="shared" ref="N80:T80" si="61">10*LOG(N79/(D79+X79))</f>
        <v>-1.7643486243648521</v>
      </c>
      <c r="O80" s="9">
        <f t="shared" si="61"/>
        <v>-4.6979913758994742</v>
      </c>
      <c r="P80" s="9">
        <f t="shared" si="61"/>
        <v>-5.4554046310929349</v>
      </c>
      <c r="Q80" s="9">
        <f t="shared" si="61"/>
        <v>-5.4554046310929349</v>
      </c>
      <c r="R80" s="9">
        <f t="shared" si="61"/>
        <v>-5.4554046310929252</v>
      </c>
      <c r="S80" s="9">
        <f t="shared" si="61"/>
        <v>-5.4554046310929358</v>
      </c>
      <c r="T80" s="9">
        <f t="shared" si="61"/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 t="shared" ref="X80:AD80" si="62">10*LOG(X79/(D79+N79))</f>
        <v>-1.7643486243648521</v>
      </c>
      <c r="Y80" s="9">
        <f t="shared" si="62"/>
        <v>-4.6979913758994742</v>
      </c>
      <c r="Z80" s="9">
        <f t="shared" si="62"/>
        <v>-5.4554046310929349</v>
      </c>
      <c r="AA80" s="9">
        <f t="shared" si="62"/>
        <v>-5.4554046310929349</v>
      </c>
      <c r="AB80" s="9">
        <f t="shared" si="62"/>
        <v>-5.4554046310929252</v>
      </c>
      <c r="AC80" s="9">
        <f t="shared" si="62"/>
        <v>-5.4554046310929358</v>
      </c>
      <c r="AD80" s="9">
        <f t="shared" si="62"/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 x14ac:dyDescent="0.2">
      <c r="A81" s="22" t="s">
        <v>112</v>
      </c>
      <c r="B81" s="39" t="s">
        <v>73</v>
      </c>
      <c r="C81" s="6"/>
      <c r="D81" s="106" t="s">
        <v>10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 t="shared" ref="N81:T81" si="63">D76+N76+10*LOG(N5/15)</f>
        <v>-83.5</v>
      </c>
      <c r="O81" s="9">
        <f t="shared" si="63"/>
        <v>-103.9</v>
      </c>
      <c r="P81" s="9">
        <f t="shared" si="63"/>
        <v>-118</v>
      </c>
      <c r="Q81" s="9">
        <f t="shared" si="63"/>
        <v>-117.5</v>
      </c>
      <c r="R81" s="9">
        <f t="shared" si="63"/>
        <v>-117</v>
      </c>
      <c r="S81" s="9">
        <f t="shared" si="63"/>
        <v>-116.5</v>
      </c>
      <c r="T81" s="9">
        <f t="shared" si="63"/>
        <v>-116</v>
      </c>
      <c r="U81" s="9"/>
      <c r="V81" s="9">
        <f>L76+V76+10*LOG(V5/15)</f>
        <v>-115</v>
      </c>
      <c r="W81" s="141">
        <f>M76+W76+10*LOG(W5/15)</f>
        <v>-114.5</v>
      </c>
      <c r="X81" s="140">
        <f t="shared" ref="X81:AD81" si="64">D76+X76+10*LOG(X5/15)</f>
        <v>-83.5</v>
      </c>
      <c r="Y81" s="9">
        <f t="shared" si="64"/>
        <v>-103.9</v>
      </c>
      <c r="Z81" s="9">
        <f t="shared" si="64"/>
        <v>-118</v>
      </c>
      <c r="AA81" s="9">
        <f t="shared" si="64"/>
        <v>-117.5</v>
      </c>
      <c r="AB81" s="9">
        <f t="shared" si="64"/>
        <v>-117</v>
      </c>
      <c r="AC81" s="9">
        <f t="shared" si="64"/>
        <v>-116.5</v>
      </c>
      <c r="AD81" s="9">
        <f t="shared" si="64"/>
        <v>-116</v>
      </c>
      <c r="AE81" s="9"/>
      <c r="AF81" s="9">
        <f>L76+AF76+10*LOG(AF5/15)</f>
        <v>-115</v>
      </c>
      <c r="AG81" s="141">
        <f>M76+AG76+10*LOG(AG5/15)</f>
        <v>-114.5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 x14ac:dyDescent="0.2">
      <c r="A82" s="22" t="s">
        <v>84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 t="shared" ref="N82:T82" si="65">10*LOG(N79/(D79+N79+X79))+10*LOG((N5*10^3)/(N6*10^3))</f>
        <v>-14.773274493685143</v>
      </c>
      <c r="O82" s="9">
        <f t="shared" si="65"/>
        <v>-16.75761255396824</v>
      </c>
      <c r="P82" s="9">
        <f t="shared" si="65"/>
        <v>-17.335394055536188</v>
      </c>
      <c r="Q82" s="9">
        <f t="shared" si="65"/>
        <v>-17.335394055536188</v>
      </c>
      <c r="R82" s="9">
        <f t="shared" si="65"/>
        <v>-17.335394055536177</v>
      </c>
      <c r="S82" s="9">
        <f t="shared" si="65"/>
        <v>-17.335394055536188</v>
      </c>
      <c r="T82" s="9">
        <f t="shared" si="65"/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 t="shared" ref="X82:AD82" si="66">10*LOG(X79/(D79+N79+X79))+10*LOG((N5*10^3)/(N6*10^3))</f>
        <v>-14.773274493685143</v>
      </c>
      <c r="Y82" s="9">
        <f t="shared" si="66"/>
        <v>-16.75761255396824</v>
      </c>
      <c r="Z82" s="9">
        <f t="shared" si="66"/>
        <v>-17.335394055536188</v>
      </c>
      <c r="AA82" s="9">
        <f t="shared" si="66"/>
        <v>-17.335394055536188</v>
      </c>
      <c r="AB82" s="9">
        <f t="shared" si="66"/>
        <v>-17.335394055536177</v>
      </c>
      <c r="AC82" s="9">
        <f t="shared" si="66"/>
        <v>-17.335394055536188</v>
      </c>
      <c r="AD82" s="9">
        <f t="shared" si="66"/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 x14ac:dyDescent="0.25">
      <c r="A83" s="144" t="s">
        <v>38</v>
      </c>
      <c r="B83" s="48" t="s">
        <v>108</v>
      </c>
      <c r="C83" s="138"/>
      <c r="D83" s="145">
        <f>10*LOG((D79+N79+X79)*10^-9)+10*LOG(D8*12)</f>
        <v>-51.566692069966876</v>
      </c>
      <c r="E83" s="146">
        <f t="shared" ref="E83:M83" si="67">10*LOG((E79+O79+Y79)*10^-9)+10*LOG(E8*12)</f>
        <v>-69.982354009683789</v>
      </c>
      <c r="F83" s="146">
        <f t="shared" si="67"/>
        <v>-83.504572508115842</v>
      </c>
      <c r="G83" s="146">
        <f t="shared" si="67"/>
        <v>-83.004572508115842</v>
      </c>
      <c r="H83" s="146">
        <f t="shared" si="67"/>
        <v>-82.504572508115842</v>
      </c>
      <c r="I83" s="146">
        <f t="shared" si="67"/>
        <v>-82.004572508115842</v>
      </c>
      <c r="J83" s="146">
        <f t="shared" si="67"/>
        <v>-81.504572508115828</v>
      </c>
      <c r="K83" s="146"/>
      <c r="L83" s="146">
        <f t="shared" si="67"/>
        <v>-80.504572508115842</v>
      </c>
      <c r="M83" s="147">
        <f t="shared" si="67"/>
        <v>-80.004572508115828</v>
      </c>
      <c r="N83" s="67" t="s">
        <v>10</v>
      </c>
      <c r="O83" s="138" t="s">
        <v>10</v>
      </c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138" t="s">
        <v>10</v>
      </c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 x14ac:dyDescent="0.2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 x14ac:dyDescent="0.25">
      <c r="BC85" s="103"/>
    </row>
    <row r="86" spans="1:55" s="76" customFormat="1" x14ac:dyDescent="0.2">
      <c r="A86" s="1" t="s">
        <v>24</v>
      </c>
      <c r="B86" s="79"/>
      <c r="C86" s="80"/>
      <c r="D86" s="247" t="s">
        <v>0</v>
      </c>
      <c r="E86" s="248"/>
      <c r="F86" s="248"/>
      <c r="G86" s="248"/>
      <c r="H86" s="248"/>
      <c r="I86" s="248"/>
      <c r="J86" s="248"/>
      <c r="K86" s="248"/>
      <c r="L86" s="248"/>
      <c r="M86" s="249"/>
      <c r="N86" s="247" t="s">
        <v>1</v>
      </c>
      <c r="O86" s="248"/>
      <c r="P86" s="248"/>
      <c r="Q86" s="248"/>
      <c r="R86" s="248"/>
      <c r="S86" s="248"/>
      <c r="T86" s="248"/>
      <c r="U86" s="248"/>
      <c r="V86" s="248"/>
      <c r="W86" s="249"/>
      <c r="X86" s="247" t="s">
        <v>2</v>
      </c>
      <c r="Y86" s="248"/>
      <c r="Z86" s="248"/>
      <c r="AA86" s="248"/>
      <c r="AB86" s="248"/>
      <c r="AC86" s="248"/>
      <c r="AD86" s="248"/>
      <c r="AE86" s="248"/>
      <c r="AF86" s="248"/>
      <c r="AG86" s="249"/>
      <c r="AH86" s="250" t="s">
        <v>45</v>
      </c>
      <c r="AI86" s="248"/>
      <c r="AJ86" s="248"/>
      <c r="AK86" s="248"/>
      <c r="AL86" s="248"/>
      <c r="AM86" s="248"/>
      <c r="AN86" s="248"/>
      <c r="AO86" s="248"/>
      <c r="AP86" s="248"/>
      <c r="AQ86" s="249"/>
      <c r="AR86" s="247" t="s">
        <v>33</v>
      </c>
      <c r="AS86" s="248"/>
      <c r="AT86" s="248"/>
      <c r="AU86" s="248"/>
      <c r="AV86" s="248"/>
      <c r="AW86" s="248"/>
      <c r="AX86" s="248"/>
      <c r="AY86" s="248"/>
      <c r="AZ86" s="248"/>
      <c r="BA86" s="249"/>
      <c r="BB86" s="54" t="s">
        <v>70</v>
      </c>
      <c r="BC86" s="14" t="s">
        <v>3</v>
      </c>
    </row>
    <row r="87" spans="1:55" s="76" customFormat="1" x14ac:dyDescent="0.2">
      <c r="A87" s="52"/>
      <c r="B87" s="74"/>
      <c r="C87" s="6"/>
      <c r="D87" s="36" t="s">
        <v>34</v>
      </c>
      <c r="E87" s="3" t="s">
        <v>35</v>
      </c>
      <c r="F87" s="244" t="s">
        <v>36</v>
      </c>
      <c r="G87" s="244"/>
      <c r="H87" s="245"/>
      <c r="I87" s="245"/>
      <c r="J87" s="245"/>
      <c r="K87" s="245"/>
      <c r="L87" s="245"/>
      <c r="M87" s="246"/>
      <c r="N87" s="36" t="s">
        <v>34</v>
      </c>
      <c r="O87" s="3" t="s">
        <v>35</v>
      </c>
      <c r="P87" s="244" t="s">
        <v>36</v>
      </c>
      <c r="Q87" s="244"/>
      <c r="R87" s="245"/>
      <c r="S87" s="245"/>
      <c r="T87" s="245"/>
      <c r="U87" s="245"/>
      <c r="V87" s="245"/>
      <c r="W87" s="246"/>
      <c r="X87" s="36" t="s">
        <v>34</v>
      </c>
      <c r="Y87" s="3" t="s">
        <v>35</v>
      </c>
      <c r="Z87" s="244" t="s">
        <v>36</v>
      </c>
      <c r="AA87" s="244"/>
      <c r="AB87" s="245"/>
      <c r="AC87" s="245"/>
      <c r="AD87" s="245"/>
      <c r="AE87" s="245"/>
      <c r="AF87" s="245"/>
      <c r="AG87" s="246"/>
      <c r="AH87" s="3" t="s">
        <v>34</v>
      </c>
      <c r="AI87" s="3" t="s">
        <v>35</v>
      </c>
      <c r="AJ87" s="244" t="s">
        <v>36</v>
      </c>
      <c r="AK87" s="244"/>
      <c r="AL87" s="245"/>
      <c r="AM87" s="245"/>
      <c r="AN87" s="245"/>
      <c r="AO87" s="245"/>
      <c r="AP87" s="245"/>
      <c r="AQ87" s="246"/>
      <c r="AR87" s="36" t="s">
        <v>34</v>
      </c>
      <c r="AS87" s="3" t="s">
        <v>35</v>
      </c>
      <c r="AT87" s="244" t="s">
        <v>36</v>
      </c>
      <c r="AU87" s="244"/>
      <c r="AV87" s="245"/>
      <c r="AW87" s="245"/>
      <c r="AX87" s="245"/>
      <c r="AY87" s="245"/>
      <c r="AZ87" s="245"/>
      <c r="BA87" s="246"/>
      <c r="BB87" s="198"/>
      <c r="BC87" s="15"/>
    </row>
    <row r="88" spans="1:55" s="76" customFormat="1" x14ac:dyDescent="0.2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 t="shared" ref="N88:T88" si="68">N89-AR89</f>
        <v>-2.1248160375502243</v>
      </c>
      <c r="O88" s="153">
        <f t="shared" si="68"/>
        <v>-5.0147609221822913</v>
      </c>
      <c r="P88" s="153">
        <f t="shared" si="68"/>
        <v>-5.7673297657336917</v>
      </c>
      <c r="Q88" s="153">
        <f t="shared" si="68"/>
        <v>-5.7673297657336917</v>
      </c>
      <c r="R88" s="153">
        <f t="shared" si="68"/>
        <v>-5.7673297657336828</v>
      </c>
      <c r="S88" s="153">
        <f t="shared" si="68"/>
        <v>-5.7673297657336926</v>
      </c>
      <c r="T88" s="153">
        <f t="shared" si="68"/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 x14ac:dyDescent="0.2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69">N80</f>
        <v>-1.7643486243648521</v>
      </c>
      <c r="O89" s="150">
        <f t="shared" si="69"/>
        <v>-4.6979913758994742</v>
      </c>
      <c r="P89" s="150">
        <f t="shared" si="69"/>
        <v>-5.4554046310929349</v>
      </c>
      <c r="Q89" s="150">
        <f t="shared" si="69"/>
        <v>-5.4554046310929349</v>
      </c>
      <c r="R89" s="150">
        <f t="shared" si="69"/>
        <v>-5.4554046310929252</v>
      </c>
      <c r="S89" s="150">
        <f t="shared" si="69"/>
        <v>-5.4554046310929358</v>
      </c>
      <c r="T89" s="150">
        <f t="shared" si="69"/>
        <v>-5.4554046310929474</v>
      </c>
      <c r="U89" s="150"/>
      <c r="V89" s="150">
        <f t="shared" si="69"/>
        <v>-5.4554046310929474</v>
      </c>
      <c r="W89" s="151">
        <f t="shared" si="69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 t="shared" ref="AR89:AX89" si="70">AR37</f>
        <v>0.3604674131853724</v>
      </c>
      <c r="AS89" s="120">
        <f t="shared" si="70"/>
        <v>0.31676954628281667</v>
      </c>
      <c r="AT89" s="120">
        <f t="shared" si="70"/>
        <v>0.31192513464075716</v>
      </c>
      <c r="AU89" s="120">
        <f t="shared" si="70"/>
        <v>0.31192513464075716</v>
      </c>
      <c r="AV89" s="120">
        <f t="shared" si="70"/>
        <v>0.31192513464075722</v>
      </c>
      <c r="AW89" s="120">
        <f t="shared" si="70"/>
        <v>0.31192513464075716</v>
      </c>
      <c r="AX89" s="120">
        <f t="shared" si="70"/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 x14ac:dyDescent="0.2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 t="shared" ref="N90:T90" si="71">N89+AR89</f>
        <v>-1.4038812111794796</v>
      </c>
      <c r="O90" s="150">
        <f t="shared" si="71"/>
        <v>-4.3812218296166572</v>
      </c>
      <c r="P90" s="150">
        <f t="shared" si="71"/>
        <v>-5.1434794964521782</v>
      </c>
      <c r="Q90" s="150">
        <f t="shared" si="71"/>
        <v>-5.1434794964521782</v>
      </c>
      <c r="R90" s="150">
        <f t="shared" si="71"/>
        <v>-5.1434794964521675</v>
      </c>
      <c r="S90" s="150">
        <f t="shared" si="71"/>
        <v>-5.1434794964521791</v>
      </c>
      <c r="T90" s="150">
        <f t="shared" si="71"/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 x14ac:dyDescent="0.2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 x14ac:dyDescent="0.2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 t="shared" ref="X92:AD92" si="72">X93-AR93</f>
        <v>-2.1248160375502243</v>
      </c>
      <c r="Y92" s="153">
        <f t="shared" si="72"/>
        <v>-5.0147609221822913</v>
      </c>
      <c r="Z92" s="153">
        <f t="shared" si="72"/>
        <v>-5.7673297657336917</v>
      </c>
      <c r="AA92" s="153">
        <f t="shared" si="72"/>
        <v>-5.7673297657336917</v>
      </c>
      <c r="AB92" s="153">
        <f t="shared" si="72"/>
        <v>-5.7673297657336828</v>
      </c>
      <c r="AC92" s="153">
        <f t="shared" si="72"/>
        <v>-5.7673297657336926</v>
      </c>
      <c r="AD92" s="153">
        <f t="shared" si="72"/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 x14ac:dyDescent="0.2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73">X80</f>
        <v>-1.7643486243648521</v>
      </c>
      <c r="Y93" s="150">
        <f t="shared" si="73"/>
        <v>-4.6979913758994742</v>
      </c>
      <c r="Z93" s="150">
        <f t="shared" si="73"/>
        <v>-5.4554046310929349</v>
      </c>
      <c r="AA93" s="150">
        <f t="shared" si="73"/>
        <v>-5.4554046310929349</v>
      </c>
      <c r="AB93" s="150">
        <f t="shared" si="73"/>
        <v>-5.4554046310929252</v>
      </c>
      <c r="AC93" s="150">
        <f t="shared" si="73"/>
        <v>-5.4554046310929358</v>
      </c>
      <c r="AD93" s="150">
        <f t="shared" si="73"/>
        <v>-5.4554046310929474</v>
      </c>
      <c r="AE93" s="150"/>
      <c r="AF93" s="150">
        <f t="shared" si="73"/>
        <v>-5.4554046310929474</v>
      </c>
      <c r="AG93" s="151">
        <f t="shared" si="7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 t="shared" ref="AR93:AX93" si="74">AR41</f>
        <v>0.3604674131853724</v>
      </c>
      <c r="AS93" s="120">
        <f t="shared" si="74"/>
        <v>0.31676954628281667</v>
      </c>
      <c r="AT93" s="120">
        <f t="shared" si="74"/>
        <v>0.31192513464075716</v>
      </c>
      <c r="AU93" s="120">
        <f t="shared" si="74"/>
        <v>0.31192513464075716</v>
      </c>
      <c r="AV93" s="120">
        <f t="shared" si="74"/>
        <v>0.31192513464075722</v>
      </c>
      <c r="AW93" s="120">
        <f t="shared" si="74"/>
        <v>0.31192513464075716</v>
      </c>
      <c r="AX93" s="120">
        <f t="shared" si="74"/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 x14ac:dyDescent="0.2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 t="shared" ref="X94:AD94" si="75">X93+AR93</f>
        <v>-1.4038812111794796</v>
      </c>
      <c r="Y94" s="150">
        <f t="shared" si="75"/>
        <v>-4.3812218296166572</v>
      </c>
      <c r="Z94" s="150">
        <f t="shared" si="75"/>
        <v>-5.1434794964521782</v>
      </c>
      <c r="AA94" s="150">
        <f t="shared" si="75"/>
        <v>-5.1434794964521782</v>
      </c>
      <c r="AB94" s="150">
        <f t="shared" si="75"/>
        <v>-5.1434794964521675</v>
      </c>
      <c r="AC94" s="150">
        <f t="shared" si="75"/>
        <v>-5.1434794964521791</v>
      </c>
      <c r="AD94" s="150">
        <f t="shared" si="75"/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 x14ac:dyDescent="0.2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 x14ac:dyDescent="0.2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 t="shared" ref="N96:T96" si="76">N97-AR97</f>
        <v>-85.029705854077832</v>
      </c>
      <c r="O96" s="153">
        <f t="shared" si="76"/>
        <v>-105.42970585407784</v>
      </c>
      <c r="P96" s="153">
        <f t="shared" si="76"/>
        <v>-119.52970585407783</v>
      </c>
      <c r="Q96" s="153">
        <f t="shared" si="76"/>
        <v>-119.02970585407783</v>
      </c>
      <c r="R96" s="153">
        <f t="shared" si="76"/>
        <v>-118.52970585407783</v>
      </c>
      <c r="S96" s="153">
        <f t="shared" si="76"/>
        <v>-118.02970585407783</v>
      </c>
      <c r="T96" s="153">
        <f t="shared" si="76"/>
        <v>-117.52970585407783</v>
      </c>
      <c r="U96" s="153"/>
      <c r="V96" s="153">
        <f>V97-AZ97</f>
        <v>-116.52970585407783</v>
      </c>
      <c r="W96" s="154">
        <f>W97-BA97</f>
        <v>-116.02970585407783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 x14ac:dyDescent="0.2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77">N81</f>
        <v>-83.5</v>
      </c>
      <c r="O97" s="150">
        <f t="shared" si="77"/>
        <v>-103.9</v>
      </c>
      <c r="P97" s="150">
        <f t="shared" si="77"/>
        <v>-118</v>
      </c>
      <c r="Q97" s="150">
        <f t="shared" si="77"/>
        <v>-117.5</v>
      </c>
      <c r="R97" s="150">
        <f t="shared" si="77"/>
        <v>-117</v>
      </c>
      <c r="S97" s="150">
        <f t="shared" si="77"/>
        <v>-116.5</v>
      </c>
      <c r="T97" s="150">
        <f t="shared" si="77"/>
        <v>-116</v>
      </c>
      <c r="U97" s="150"/>
      <c r="V97" s="150">
        <f t="shared" si="77"/>
        <v>-115</v>
      </c>
      <c r="W97" s="151">
        <f t="shared" si="77"/>
        <v>-114.5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 t="shared" ref="AR97:AX97" si="78">AR45</f>
        <v>1.5297058540778354</v>
      </c>
      <c r="AS97" s="120">
        <f t="shared" si="78"/>
        <v>1.5297058540778354</v>
      </c>
      <c r="AT97" s="120">
        <f t="shared" si="78"/>
        <v>1.5297058540778354</v>
      </c>
      <c r="AU97" s="120">
        <f t="shared" si="78"/>
        <v>1.5297058540778354</v>
      </c>
      <c r="AV97" s="120">
        <f t="shared" si="78"/>
        <v>1.5297058540778354</v>
      </c>
      <c r="AW97" s="120">
        <f t="shared" si="78"/>
        <v>1.5297058540778354</v>
      </c>
      <c r="AX97" s="120">
        <f t="shared" si="78"/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 x14ac:dyDescent="0.2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 t="shared" ref="N98:T98" si="79">N97+AR97</f>
        <v>-81.970294145922168</v>
      </c>
      <c r="O98" s="150">
        <f t="shared" si="79"/>
        <v>-102.37029414592217</v>
      </c>
      <c r="P98" s="150">
        <f t="shared" si="79"/>
        <v>-116.47029414592217</v>
      </c>
      <c r="Q98" s="150">
        <f t="shared" si="79"/>
        <v>-115.97029414592217</v>
      </c>
      <c r="R98" s="150">
        <f t="shared" si="79"/>
        <v>-115.47029414592217</v>
      </c>
      <c r="S98" s="150">
        <f t="shared" si="79"/>
        <v>-114.97029414592217</v>
      </c>
      <c r="T98" s="150">
        <f t="shared" si="79"/>
        <v>-114.47029414592217</v>
      </c>
      <c r="U98" s="150"/>
      <c r="V98" s="150">
        <f>V97+AZ97</f>
        <v>-113.47029414592217</v>
      </c>
      <c r="W98" s="151">
        <f>W97+BA97</f>
        <v>-112.97029414592217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 x14ac:dyDescent="0.2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 x14ac:dyDescent="0.2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 t="shared" ref="X100:AD100" si="80">X101-AR101</f>
        <v>-85.029705854077832</v>
      </c>
      <c r="Y100" s="153">
        <f t="shared" si="80"/>
        <v>-105.42970585407784</v>
      </c>
      <c r="Z100" s="153">
        <f t="shared" si="80"/>
        <v>-119.52970585407783</v>
      </c>
      <c r="AA100" s="153">
        <f t="shared" si="80"/>
        <v>-119.02970585407783</v>
      </c>
      <c r="AB100" s="153">
        <f t="shared" si="80"/>
        <v>-118.52970585407783</v>
      </c>
      <c r="AC100" s="153">
        <f t="shared" si="80"/>
        <v>-118.02970585407783</v>
      </c>
      <c r="AD100" s="153">
        <f t="shared" si="80"/>
        <v>-117.52970585407783</v>
      </c>
      <c r="AE100" s="153"/>
      <c r="AF100" s="153">
        <f>AF101-AZ101</f>
        <v>-116.52970585407783</v>
      </c>
      <c r="AG100" s="154">
        <f>AG101-BA101</f>
        <v>-116.02970585407783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 x14ac:dyDescent="0.2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81">X81</f>
        <v>-83.5</v>
      </c>
      <c r="Y101" s="150">
        <f t="shared" si="81"/>
        <v>-103.9</v>
      </c>
      <c r="Z101" s="150">
        <f t="shared" si="81"/>
        <v>-118</v>
      </c>
      <c r="AA101" s="150">
        <f t="shared" si="81"/>
        <v>-117.5</v>
      </c>
      <c r="AB101" s="150">
        <f t="shared" si="81"/>
        <v>-117</v>
      </c>
      <c r="AC101" s="150">
        <f t="shared" si="81"/>
        <v>-116.5</v>
      </c>
      <c r="AD101" s="150">
        <f t="shared" si="81"/>
        <v>-116</v>
      </c>
      <c r="AE101" s="150"/>
      <c r="AF101" s="150">
        <f t="shared" si="81"/>
        <v>-115</v>
      </c>
      <c r="AG101" s="151">
        <f t="shared" si="81"/>
        <v>-114.5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 t="shared" ref="AR101:AX101" si="82">AR49</f>
        <v>1.5297058540778354</v>
      </c>
      <c r="AS101" s="120">
        <f t="shared" si="82"/>
        <v>1.5297058540778354</v>
      </c>
      <c r="AT101" s="120">
        <f t="shared" si="82"/>
        <v>1.5297058540778354</v>
      </c>
      <c r="AU101" s="120">
        <f t="shared" si="82"/>
        <v>1.5297058540778354</v>
      </c>
      <c r="AV101" s="120">
        <f t="shared" si="82"/>
        <v>1.5297058540778354</v>
      </c>
      <c r="AW101" s="120">
        <f t="shared" si="82"/>
        <v>1.5297058540778354</v>
      </c>
      <c r="AX101" s="120">
        <f t="shared" si="82"/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 x14ac:dyDescent="0.2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 t="shared" ref="X102:AD102" si="83">X101+AR101</f>
        <v>-81.970294145922168</v>
      </c>
      <c r="Y102" s="150">
        <f t="shared" si="83"/>
        <v>-102.37029414592217</v>
      </c>
      <c r="Z102" s="150">
        <f t="shared" si="83"/>
        <v>-116.47029414592217</v>
      </c>
      <c r="AA102" s="150">
        <f t="shared" si="83"/>
        <v>-115.97029414592217</v>
      </c>
      <c r="AB102" s="150">
        <f t="shared" si="83"/>
        <v>-115.47029414592217</v>
      </c>
      <c r="AC102" s="150">
        <f t="shared" si="83"/>
        <v>-114.97029414592217</v>
      </c>
      <c r="AD102" s="150">
        <f t="shared" si="83"/>
        <v>-114.47029414592217</v>
      </c>
      <c r="AE102" s="150"/>
      <c r="AF102" s="150">
        <f>AF101+AZ101</f>
        <v>-113.47029414592217</v>
      </c>
      <c r="AG102" s="151">
        <f>AG101+BA101</f>
        <v>-112.97029414592217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 x14ac:dyDescent="0.2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 x14ac:dyDescent="0.2">
      <c r="A104" s="169" t="s">
        <v>47</v>
      </c>
      <c r="B104" s="212" t="s">
        <v>108</v>
      </c>
      <c r="C104" s="137"/>
      <c r="D104" s="152">
        <f t="shared" ref="D104:J104" si="84">D105-AR105</f>
        <v>-53.076252491285004</v>
      </c>
      <c r="E104" s="153">
        <f t="shared" si="84"/>
        <v>-71.48619493229458</v>
      </c>
      <c r="F104" s="153">
        <f t="shared" si="84"/>
        <v>-85.00751698997513</v>
      </c>
      <c r="G104" s="153">
        <f t="shared" si="84"/>
        <v>-84.50751698997513</v>
      </c>
      <c r="H104" s="153">
        <f t="shared" si="84"/>
        <v>-84.00751698997513</v>
      </c>
      <c r="I104" s="153">
        <f t="shared" si="84"/>
        <v>-83.50751698997513</v>
      </c>
      <c r="J104" s="153">
        <f t="shared" si="84"/>
        <v>-83.007516989975116</v>
      </c>
      <c r="K104" s="153"/>
      <c r="L104" s="153">
        <f>L105-AZ105</f>
        <v>-82.00751698997513</v>
      </c>
      <c r="M104" s="154">
        <f>M105-BA105</f>
        <v>-81.507516989975116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-89.548154103175762</v>
      </c>
      <c r="BC104" s="206" t="s">
        <v>95</v>
      </c>
    </row>
    <row r="105" spans="1:55" s="76" customFormat="1" x14ac:dyDescent="0.2">
      <c r="A105" s="170" t="s">
        <v>46</v>
      </c>
      <c r="B105" s="212" t="s">
        <v>108</v>
      </c>
      <c r="C105" s="137"/>
      <c r="D105" s="149">
        <f t="shared" ref="D105:M105" si="85">D83</f>
        <v>-51.566692069966876</v>
      </c>
      <c r="E105" s="150">
        <f t="shared" si="85"/>
        <v>-69.982354009683789</v>
      </c>
      <c r="F105" s="150">
        <f t="shared" si="85"/>
        <v>-83.504572508115842</v>
      </c>
      <c r="G105" s="150">
        <f t="shared" si="85"/>
        <v>-83.004572508115842</v>
      </c>
      <c r="H105" s="150">
        <f t="shared" si="85"/>
        <v>-82.504572508115842</v>
      </c>
      <c r="I105" s="150">
        <f t="shared" si="85"/>
        <v>-82.004572508115842</v>
      </c>
      <c r="J105" s="150">
        <f t="shared" si="85"/>
        <v>-81.504572508115828</v>
      </c>
      <c r="K105" s="150"/>
      <c r="L105" s="150">
        <f t="shared" si="85"/>
        <v>-80.504572508115842</v>
      </c>
      <c r="M105" s="151">
        <f t="shared" si="85"/>
        <v>-80.004572508115828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 t="shared" ref="AR105:AX105" si="86">AR53</f>
        <v>1.5095604213181242</v>
      </c>
      <c r="AS105" s="120">
        <f t="shared" si="86"/>
        <v>1.5038409226107936</v>
      </c>
      <c r="AT105" s="120">
        <f t="shared" si="86"/>
        <v>1.502944481859291</v>
      </c>
      <c r="AU105" s="120">
        <f t="shared" si="86"/>
        <v>1.502944481859291</v>
      </c>
      <c r="AV105" s="120">
        <f t="shared" si="86"/>
        <v>1.502944481859291</v>
      </c>
      <c r="AW105" s="120">
        <f t="shared" si="86"/>
        <v>1.502944481859291</v>
      </c>
      <c r="AX105" s="120">
        <f t="shared" si="86"/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 x14ac:dyDescent="0.2">
      <c r="A106" s="169" t="s">
        <v>94</v>
      </c>
      <c r="B106" s="212" t="s">
        <v>108</v>
      </c>
      <c r="C106" s="137"/>
      <c r="D106" s="152">
        <f t="shared" ref="D106:J106" si="87">D105+AR105</f>
        <v>-50.057131648648749</v>
      </c>
      <c r="E106" s="153">
        <f t="shared" si="87"/>
        <v>-68.478513087072997</v>
      </c>
      <c r="F106" s="153">
        <f t="shared" si="87"/>
        <v>-82.001628026256554</v>
      </c>
      <c r="G106" s="153">
        <f t="shared" si="87"/>
        <v>-81.501628026256554</v>
      </c>
      <c r="H106" s="153">
        <f t="shared" si="87"/>
        <v>-81.001628026256554</v>
      </c>
      <c r="I106" s="153">
        <f t="shared" si="87"/>
        <v>-80.501628026256554</v>
      </c>
      <c r="J106" s="153">
        <f t="shared" si="87"/>
        <v>-80.00162802625654</v>
      </c>
      <c r="K106" s="153"/>
      <c r="L106" s="153">
        <f>L105+AY105</f>
        <v>-80.504572508115842</v>
      </c>
      <c r="M106" s="154">
        <f>M105+AZ105</f>
        <v>-78.50162802625654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 x14ac:dyDescent="0.2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 x14ac:dyDescent="0.2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242">
        <f t="shared" ref="X108:AD108" si="88">X109-AR109</f>
        <v>-14.989623382539726</v>
      </c>
      <c r="Y108" s="242">
        <f t="shared" si="88"/>
        <v>-16.994184123271857</v>
      </c>
      <c r="Z108" s="242">
        <f t="shared" si="88"/>
        <v>-17.578185106379451</v>
      </c>
      <c r="AA108" s="242">
        <f t="shared" si="88"/>
        <v>-17.578185106379451</v>
      </c>
      <c r="AB108" s="242">
        <f t="shared" si="88"/>
        <v>-17.57818510637944</v>
      </c>
      <c r="AC108" s="242">
        <f t="shared" si="88"/>
        <v>-17.578185106379451</v>
      </c>
      <c r="AD108" s="242">
        <f t="shared" si="88"/>
        <v>-17.578185106379458</v>
      </c>
      <c r="AE108" s="242"/>
      <c r="AF108" s="242">
        <f>AF109-AZ109</f>
        <v>-17.578185106379458</v>
      </c>
      <c r="AG108" s="243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 x14ac:dyDescent="0.2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>
        <f t="shared" ref="Y109:AG109" si="89">Y82</f>
        <v>-16.75761255396824</v>
      </c>
      <c r="Z109" s="150">
        <f t="shared" si="89"/>
        <v>-17.335394055536188</v>
      </c>
      <c r="AA109" s="150">
        <f t="shared" si="89"/>
        <v>-17.335394055536188</v>
      </c>
      <c r="AB109" s="150">
        <f t="shared" si="89"/>
        <v>-17.335394055536177</v>
      </c>
      <c r="AC109" s="150">
        <f t="shared" si="89"/>
        <v>-17.335394055536188</v>
      </c>
      <c r="AD109" s="150">
        <f t="shared" si="89"/>
        <v>-17.335394055536195</v>
      </c>
      <c r="AE109" s="150"/>
      <c r="AF109" s="150">
        <f t="shared" si="89"/>
        <v>-17.335394055536195</v>
      </c>
      <c r="AG109" s="151">
        <f t="shared" si="89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 t="shared" ref="AR109:AX109" si="90">AR57</f>
        <v>0.21634888885458275</v>
      </c>
      <c r="AS109" s="120">
        <f t="shared" si="90"/>
        <v>0.23657156930361581</v>
      </c>
      <c r="AT109" s="120">
        <f t="shared" si="90"/>
        <v>0.24279105084326363</v>
      </c>
      <c r="AU109" s="120">
        <f t="shared" si="90"/>
        <v>0.24279105084326363</v>
      </c>
      <c r="AV109" s="120">
        <f t="shared" si="90"/>
        <v>0.24279105084326352</v>
      </c>
      <c r="AW109" s="120">
        <f t="shared" si="90"/>
        <v>0.24279105084326366</v>
      </c>
      <c r="AX109" s="120">
        <f t="shared" si="90"/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 x14ac:dyDescent="0.2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242">
        <f t="shared" ref="X110:AD110" si="91">X109+AR109</f>
        <v>-14.55692560483056</v>
      </c>
      <c r="Y110" s="242">
        <f t="shared" si="91"/>
        <v>-16.521040984664623</v>
      </c>
      <c r="Z110" s="242">
        <f t="shared" si="91"/>
        <v>-17.092603004692926</v>
      </c>
      <c r="AA110" s="242">
        <f t="shared" si="91"/>
        <v>-17.092603004692926</v>
      </c>
      <c r="AB110" s="242">
        <f t="shared" si="91"/>
        <v>-17.092603004692915</v>
      </c>
      <c r="AC110" s="242">
        <f t="shared" si="91"/>
        <v>-17.092603004692926</v>
      </c>
      <c r="AD110" s="242">
        <f t="shared" si="91"/>
        <v>-17.092603004692933</v>
      </c>
      <c r="AE110" s="242"/>
      <c r="AF110" s="242">
        <f>AF109+AZ109</f>
        <v>-17.092603004692933</v>
      </c>
      <c r="AG110" s="243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 x14ac:dyDescent="0.2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 x14ac:dyDescent="0.2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 t="shared" ref="X112:AD112" si="92">X113-AR113</f>
        <v>-17.489623382539726</v>
      </c>
      <c r="Y112" s="150">
        <f t="shared" si="92"/>
        <v>-20.494184123271857</v>
      </c>
      <c r="Z112" s="150">
        <f t="shared" si="92"/>
        <v>-21.078185106379451</v>
      </c>
      <c r="AA112" s="150">
        <f t="shared" si="92"/>
        <v>-21.078185106379451</v>
      </c>
      <c r="AB112" s="150">
        <f t="shared" si="92"/>
        <v>-21.07818510637944</v>
      </c>
      <c r="AC112" s="150">
        <f t="shared" si="92"/>
        <v>-21.078185106379451</v>
      </c>
      <c r="AD112" s="150">
        <f t="shared" si="92"/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>
        <f t="shared" ref="AI112:AQ112" si="93">IF(Y112&lt;-43,0,87+2*CEILING(Y112,-0.5))</f>
        <v>46</v>
      </c>
      <c r="AJ112" s="160">
        <f t="shared" si="93"/>
        <v>44</v>
      </c>
      <c r="AK112" s="160">
        <f t="shared" si="93"/>
        <v>44</v>
      </c>
      <c r="AL112" s="160">
        <f t="shared" si="93"/>
        <v>44</v>
      </c>
      <c r="AM112" s="160">
        <f t="shared" si="93"/>
        <v>44</v>
      </c>
      <c r="AN112" s="160">
        <f t="shared" si="93"/>
        <v>44</v>
      </c>
      <c r="AO112" s="160">
        <f t="shared" si="93"/>
        <v>87</v>
      </c>
      <c r="AP112" s="160">
        <f t="shared" si="93"/>
        <v>44</v>
      </c>
      <c r="AQ112" s="160">
        <f t="shared" si="93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 x14ac:dyDescent="0.2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>
        <f t="shared" ref="Y113:AG113" si="94">Y82</f>
        <v>-16.75761255396824</v>
      </c>
      <c r="Z113" s="150">
        <f t="shared" si="94"/>
        <v>-17.335394055536188</v>
      </c>
      <c r="AA113" s="150">
        <f t="shared" si="94"/>
        <v>-17.335394055536188</v>
      </c>
      <c r="AB113" s="150">
        <f t="shared" si="94"/>
        <v>-17.335394055536177</v>
      </c>
      <c r="AC113" s="150">
        <f t="shared" si="94"/>
        <v>-17.335394055536188</v>
      </c>
      <c r="AD113" s="150">
        <f t="shared" si="94"/>
        <v>-17.335394055536195</v>
      </c>
      <c r="AE113" s="150"/>
      <c r="AF113" s="150">
        <f t="shared" si="94"/>
        <v>-17.335394055536195</v>
      </c>
      <c r="AG113" s="151">
        <f t="shared" si="94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 t="shared" ref="AR113:AX113" si="95">AR61</f>
        <v>2.7163488888545828</v>
      </c>
      <c r="AS113" s="120">
        <f t="shared" si="95"/>
        <v>3.7365715693036159</v>
      </c>
      <c r="AT113" s="120">
        <f t="shared" si="95"/>
        <v>3.7427910508432638</v>
      </c>
      <c r="AU113" s="120">
        <f t="shared" si="95"/>
        <v>3.7427910508432638</v>
      </c>
      <c r="AV113" s="120">
        <f t="shared" si="95"/>
        <v>3.7427910508432634</v>
      </c>
      <c r="AW113" s="120">
        <f t="shared" si="95"/>
        <v>3.7427910508432638</v>
      </c>
      <c r="AX113" s="120">
        <f t="shared" si="95"/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 x14ac:dyDescent="0.2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 t="shared" ref="X114:AD114" si="96">X113+AR113</f>
        <v>-12.05692560483056</v>
      </c>
      <c r="Y114" s="150">
        <f t="shared" si="96"/>
        <v>-13.021040984664625</v>
      </c>
      <c r="Z114" s="150">
        <f t="shared" si="96"/>
        <v>-13.592603004692924</v>
      </c>
      <c r="AA114" s="150">
        <f t="shared" si="96"/>
        <v>-13.592603004692924</v>
      </c>
      <c r="AB114" s="150">
        <f t="shared" si="96"/>
        <v>-13.592603004692915</v>
      </c>
      <c r="AC114" s="150">
        <f t="shared" si="96"/>
        <v>-13.592603004692924</v>
      </c>
      <c r="AD114" s="150">
        <f t="shared" si="96"/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>
        <f t="shared" ref="AI114:AQ114" si="97">IF(Y114&lt;-43,0,87+2*CEILING(Y114,-0.5))</f>
        <v>60</v>
      </c>
      <c r="AJ114" s="160">
        <f t="shared" si="97"/>
        <v>59</v>
      </c>
      <c r="AK114" s="160">
        <f t="shared" si="97"/>
        <v>59</v>
      </c>
      <c r="AL114" s="160">
        <f t="shared" si="97"/>
        <v>59</v>
      </c>
      <c r="AM114" s="160">
        <f t="shared" si="97"/>
        <v>59</v>
      </c>
      <c r="AN114" s="160">
        <f t="shared" si="97"/>
        <v>59</v>
      </c>
      <c r="AO114" s="160">
        <f t="shared" si="97"/>
        <v>87</v>
      </c>
      <c r="AP114" s="160">
        <f t="shared" si="97"/>
        <v>59</v>
      </c>
      <c r="AQ114" s="160">
        <f t="shared" si="97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 x14ac:dyDescent="0.2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110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 x14ac:dyDescent="0.25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 x14ac:dyDescent="0.2">
      <c r="BC125" s="12" t="s">
        <v>49</v>
      </c>
    </row>
  </sheetData>
  <mergeCells count="46">
    <mergeCell ref="D2:M2"/>
    <mergeCell ref="N2:W2"/>
    <mergeCell ref="X2:AG2"/>
    <mergeCell ref="F35:M35"/>
    <mergeCell ref="P35:W35"/>
    <mergeCell ref="Z35:AG35"/>
    <mergeCell ref="F3:M3"/>
    <mergeCell ref="P3:W3"/>
    <mergeCell ref="Z3:AG3"/>
    <mergeCell ref="D16:M16"/>
    <mergeCell ref="D25:M25"/>
    <mergeCell ref="N25:W25"/>
    <mergeCell ref="X25:AG25"/>
    <mergeCell ref="F17:M17"/>
    <mergeCell ref="N16:W16"/>
    <mergeCell ref="X16:AG16"/>
    <mergeCell ref="P17:W17"/>
    <mergeCell ref="Z17:AG17"/>
    <mergeCell ref="F26:M26"/>
    <mergeCell ref="P26:W26"/>
    <mergeCell ref="Z26:AG26"/>
    <mergeCell ref="D34:M34"/>
    <mergeCell ref="N34:W34"/>
    <mergeCell ref="X34:AG34"/>
    <mergeCell ref="AR34:BA34"/>
    <mergeCell ref="AT35:BA35"/>
    <mergeCell ref="AH25:AQ25"/>
    <mergeCell ref="AJ26:AQ26"/>
    <mergeCell ref="AH34:AQ34"/>
    <mergeCell ref="AJ35:AQ35"/>
    <mergeCell ref="AR86:BA86"/>
    <mergeCell ref="AT87:BA87"/>
    <mergeCell ref="X71:AG71"/>
    <mergeCell ref="Z72:AG72"/>
    <mergeCell ref="X86:AG86"/>
    <mergeCell ref="D71:M71"/>
    <mergeCell ref="N71:W71"/>
    <mergeCell ref="F72:M72"/>
    <mergeCell ref="P72:W72"/>
    <mergeCell ref="F87:M87"/>
    <mergeCell ref="P87:W87"/>
    <mergeCell ref="Z87:AG87"/>
    <mergeCell ref="AH86:AQ86"/>
    <mergeCell ref="AJ87:AQ87"/>
    <mergeCell ref="D86:M86"/>
    <mergeCell ref="N86:W86"/>
  </mergeCells>
  <phoneticPr fontId="2" type="noConversion"/>
  <conditionalFormatting sqref="D106 F106:J106 L106:M106">
    <cfRule type="cellIs" dxfId="26" priority="12" stopIfTrue="1" operator="greaterThan">
      <formula>$BB$106</formula>
    </cfRule>
  </conditionalFormatting>
  <conditionalFormatting sqref="D104:J104 L104:M104">
    <cfRule type="cellIs" dxfId="25" priority="10" stopIfTrue="1" operator="lessThan">
      <formula>$BB$104</formula>
    </cfRule>
  </conditionalFormatting>
  <conditionalFormatting sqref="N88:T88 V88:W88">
    <cfRule type="cellIs" dxfId="24" priority="16" stopIfTrue="1" operator="lessThan">
      <formula>$BB$88</formula>
    </cfRule>
  </conditionalFormatting>
  <conditionalFormatting sqref="N96:T96 V96:W96">
    <cfRule type="cellIs" dxfId="23" priority="14" stopIfTrue="1" operator="lessThan">
      <formula>$BB$96</formula>
    </cfRule>
  </conditionalFormatting>
  <conditionalFormatting sqref="X92:AD92 AF92:AG92">
    <cfRule type="cellIs" dxfId="22" priority="15" stopIfTrue="1" operator="lessThan">
      <formula>$BB$92</formula>
    </cfRule>
  </conditionalFormatting>
  <conditionalFormatting sqref="X100:AD100 AF100:AG100">
    <cfRule type="cellIs" dxfId="21" priority="13" stopIfTrue="1" operator="lessThan">
      <formula>$BB$100</formula>
    </cfRule>
  </conditionalFormatting>
  <conditionalFormatting sqref="X108:AD108 AF108:AG108">
    <cfRule type="cellIs" dxfId="20" priority="3" stopIfTrue="1" operator="lessThan">
      <formula>$BB$108</formula>
    </cfRule>
  </conditionalFormatting>
  <conditionalFormatting sqref="X110:AD110">
    <cfRule type="cellIs" dxfId="19" priority="2" stopIfTrue="1" operator="greaterThan">
      <formula>$BB$110</formula>
    </cfRule>
  </conditionalFormatting>
  <conditionalFormatting sqref="AF110:AG110">
    <cfRule type="cellIs" dxfId="18" priority="1" stopIfTrue="1" operator="greaterThan">
      <formula>$BB$110</formula>
    </cfRule>
  </conditionalFormatting>
  <conditionalFormatting sqref="BC116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25"/>
  <sheetViews>
    <sheetView topLeftCell="A71" zoomScale="80" zoomScaleNormal="80" workbookViewId="0">
      <selection activeCell="AJ77" sqref="AJ77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2.85546875" customWidth="1"/>
    <col min="12" max="20" width="7.7109375" customWidth="1"/>
    <col min="21" max="21" width="2.7109375" customWidth="1"/>
    <col min="22" max="30" width="7.7109375" customWidth="1"/>
    <col min="31" max="31" width="2.140625" customWidth="1"/>
    <col min="32" max="40" width="7.7109375" style="34" customWidth="1"/>
    <col min="41" max="41" width="1.7109375" style="34" customWidth="1"/>
    <col min="42" max="43" width="7.7109375" style="34" customWidth="1"/>
    <col min="44" max="50" width="7.7109375" customWidth="1"/>
    <col min="51" max="51" width="1.7109375" customWidth="1"/>
    <col min="52" max="53" width="7.7109375" customWidth="1"/>
    <col min="54" max="54" width="16.5703125" customWidth="1"/>
    <col min="55" max="55" width="40.7109375" style="12" customWidth="1"/>
  </cols>
  <sheetData>
    <row r="1" spans="1:55" ht="13.5" thickBot="1" x14ac:dyDescent="0.25"/>
    <row r="2" spans="1:55" x14ac:dyDescent="0.2">
      <c r="A2" s="1" t="s">
        <v>20</v>
      </c>
      <c r="B2" s="35"/>
      <c r="C2" s="187" t="s">
        <v>69</v>
      </c>
      <c r="D2" s="247" t="s">
        <v>0</v>
      </c>
      <c r="E2" s="253"/>
      <c r="F2" s="253"/>
      <c r="G2" s="253"/>
      <c r="H2" s="253"/>
      <c r="I2" s="253"/>
      <c r="J2" s="253"/>
      <c r="K2" s="253"/>
      <c r="L2" s="253"/>
      <c r="M2" s="254"/>
      <c r="N2" s="247" t="s">
        <v>1</v>
      </c>
      <c r="O2" s="253"/>
      <c r="P2" s="253"/>
      <c r="Q2" s="253"/>
      <c r="R2" s="253"/>
      <c r="S2" s="253"/>
      <c r="T2" s="253"/>
      <c r="U2" s="253"/>
      <c r="V2" s="253"/>
      <c r="W2" s="254"/>
      <c r="X2" s="247" t="s">
        <v>2</v>
      </c>
      <c r="Y2" s="253"/>
      <c r="Z2" s="253"/>
      <c r="AA2" s="253"/>
      <c r="AB2" s="253"/>
      <c r="AC2" s="253"/>
      <c r="AD2" s="253"/>
      <c r="AE2" s="253"/>
      <c r="AF2" s="253"/>
      <c r="AG2" s="254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x14ac:dyDescent="0.2">
      <c r="A3" s="2"/>
      <c r="B3" s="37" t="s">
        <v>4</v>
      </c>
      <c r="C3" s="3"/>
      <c r="D3" s="36" t="s">
        <v>34</v>
      </c>
      <c r="E3" s="3" t="s">
        <v>35</v>
      </c>
      <c r="F3" s="244" t="s">
        <v>36</v>
      </c>
      <c r="G3" s="244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4" t="s">
        <v>36</v>
      </c>
      <c r="Q3" s="244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4" t="s">
        <v>36</v>
      </c>
      <c r="AA3" s="244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 x14ac:dyDescent="0.2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 x14ac:dyDescent="0.2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/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/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/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83</v>
      </c>
    </row>
    <row r="6" spans="1:55" ht="12.75" customHeight="1" x14ac:dyDescent="0.2">
      <c r="A6" s="4" t="s">
        <v>85</v>
      </c>
      <c r="B6" s="39" t="s">
        <v>66</v>
      </c>
      <c r="C6" s="5"/>
      <c r="D6" s="215">
        <f>12*D5</f>
        <v>360</v>
      </c>
      <c r="E6" s="218"/>
      <c r="F6" s="216">
        <f t="shared" ref="F6:T8" si="1">$D6</f>
        <v>360</v>
      </c>
      <c r="G6" s="216">
        <f t="shared" si="1"/>
        <v>360</v>
      </c>
      <c r="H6" s="216">
        <f t="shared" si="1"/>
        <v>360</v>
      </c>
      <c r="I6" s="216">
        <f t="shared" si="1"/>
        <v>360</v>
      </c>
      <c r="J6" s="216">
        <f t="shared" si="1"/>
        <v>360</v>
      </c>
      <c r="K6" s="216"/>
      <c r="L6" s="216">
        <f t="shared" si="1"/>
        <v>360</v>
      </c>
      <c r="M6" s="216">
        <f t="shared" si="1"/>
        <v>360</v>
      </c>
      <c r="N6" s="178">
        <f t="shared" si="1"/>
        <v>360</v>
      </c>
      <c r="O6" s="235"/>
      <c r="P6" s="179">
        <f t="shared" si="1"/>
        <v>360</v>
      </c>
      <c r="Q6" s="179">
        <f t="shared" si="1"/>
        <v>360</v>
      </c>
      <c r="R6" s="179">
        <f t="shared" si="1"/>
        <v>360</v>
      </c>
      <c r="S6" s="179">
        <f t="shared" si="1"/>
        <v>360</v>
      </c>
      <c r="T6" s="179">
        <f t="shared" si="1"/>
        <v>360</v>
      </c>
      <c r="U6" s="179"/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/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 x14ac:dyDescent="0.2">
      <c r="A7" s="4" t="s">
        <v>67</v>
      </c>
      <c r="B7" s="39" t="s">
        <v>68</v>
      </c>
      <c r="C7" s="5"/>
      <c r="D7" s="215">
        <v>40</v>
      </c>
      <c r="E7" s="218"/>
      <c r="F7" s="216">
        <f t="shared" si="1"/>
        <v>40</v>
      </c>
      <c r="G7" s="216">
        <f t="shared" si="1"/>
        <v>40</v>
      </c>
      <c r="H7" s="216">
        <f t="shared" si="1"/>
        <v>40</v>
      </c>
      <c r="I7" s="216">
        <f t="shared" si="1"/>
        <v>40</v>
      </c>
      <c r="J7" s="216">
        <f t="shared" si="1"/>
        <v>40</v>
      </c>
      <c r="K7" s="216"/>
      <c r="L7" s="216">
        <f t="shared" si="1"/>
        <v>40</v>
      </c>
      <c r="M7" s="216">
        <f t="shared" si="1"/>
        <v>40</v>
      </c>
      <c r="N7" s="178">
        <f t="shared" si="0"/>
        <v>40</v>
      </c>
      <c r="O7" s="235"/>
      <c r="P7" s="179">
        <f t="shared" si="0"/>
        <v>40</v>
      </c>
      <c r="Q7" s="179">
        <f t="shared" si="0"/>
        <v>40</v>
      </c>
      <c r="R7" s="179">
        <f t="shared" si="0"/>
        <v>40</v>
      </c>
      <c r="S7" s="179">
        <f t="shared" si="0"/>
        <v>40</v>
      </c>
      <c r="T7" s="179">
        <f t="shared" si="0"/>
        <v>40</v>
      </c>
      <c r="U7" s="179"/>
      <c r="V7" s="179">
        <f t="shared" si="0"/>
        <v>40</v>
      </c>
      <c r="W7" s="179">
        <f t="shared" si="0"/>
        <v>40</v>
      </c>
      <c r="X7" s="178">
        <f t="shared" si="0"/>
        <v>40</v>
      </c>
      <c r="Y7" s="235"/>
      <c r="Z7" s="179">
        <f t="shared" si="0"/>
        <v>40</v>
      </c>
      <c r="AA7" s="179">
        <f t="shared" si="0"/>
        <v>40</v>
      </c>
      <c r="AB7" s="179">
        <f t="shared" si="0"/>
        <v>40</v>
      </c>
      <c r="AC7" s="179">
        <f t="shared" si="0"/>
        <v>40</v>
      </c>
      <c r="AD7" s="179">
        <f t="shared" si="0"/>
        <v>40</v>
      </c>
      <c r="AE7" s="179"/>
      <c r="AF7" s="179">
        <f t="shared" si="0"/>
        <v>40</v>
      </c>
      <c r="AG7" s="179">
        <f t="shared" si="0"/>
        <v>40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83</v>
      </c>
    </row>
    <row r="8" spans="1:55" ht="12.75" customHeight="1" x14ac:dyDescent="0.2">
      <c r="A8" s="4" t="s">
        <v>106</v>
      </c>
      <c r="B8" s="39"/>
      <c r="C8" s="5"/>
      <c r="D8" s="215">
        <v>106</v>
      </c>
      <c r="E8" s="218"/>
      <c r="F8" s="216">
        <f t="shared" si="1"/>
        <v>106</v>
      </c>
      <c r="G8" s="216">
        <f t="shared" si="1"/>
        <v>106</v>
      </c>
      <c r="H8" s="216">
        <f t="shared" si="1"/>
        <v>106</v>
      </c>
      <c r="I8" s="216">
        <f t="shared" si="1"/>
        <v>106</v>
      </c>
      <c r="J8" s="216">
        <f t="shared" si="1"/>
        <v>106</v>
      </c>
      <c r="K8" s="216"/>
      <c r="L8" s="216">
        <f t="shared" si="1"/>
        <v>106</v>
      </c>
      <c r="M8" s="216">
        <f t="shared" si="1"/>
        <v>106</v>
      </c>
      <c r="N8" s="178">
        <f t="shared" si="1"/>
        <v>106</v>
      </c>
      <c r="O8" s="235"/>
      <c r="P8" s="179">
        <f t="shared" si="1"/>
        <v>106</v>
      </c>
      <c r="Q8" s="179">
        <f t="shared" si="1"/>
        <v>106</v>
      </c>
      <c r="R8" s="179">
        <f t="shared" si="1"/>
        <v>106</v>
      </c>
      <c r="S8" s="179">
        <f t="shared" si="1"/>
        <v>106</v>
      </c>
      <c r="T8" s="179">
        <f t="shared" si="1"/>
        <v>106</v>
      </c>
      <c r="U8" s="179"/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/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 x14ac:dyDescent="0.2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 x14ac:dyDescent="0.2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2">$F$10+H9</f>
        <v>-113</v>
      </c>
      <c r="I10" s="175">
        <f t="shared" si="2"/>
        <v>-112.5</v>
      </c>
      <c r="J10" s="175">
        <f t="shared" si="2"/>
        <v>-112</v>
      </c>
      <c r="K10" s="175"/>
      <c r="L10" s="175">
        <f t="shared" si="2"/>
        <v>-111</v>
      </c>
      <c r="M10" s="175">
        <f t="shared" si="2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83</v>
      </c>
    </row>
    <row r="11" spans="1:55" x14ac:dyDescent="0.2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83</v>
      </c>
    </row>
    <row r="12" spans="1:55" x14ac:dyDescent="0.2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 x14ac:dyDescent="0.25">
      <c r="A13" s="190" t="s">
        <v>82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 x14ac:dyDescent="0.2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 x14ac:dyDescent="0.25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 x14ac:dyDescent="0.2">
      <c r="A16" s="1" t="s">
        <v>18</v>
      </c>
      <c r="B16" s="53"/>
      <c r="C16" s="10"/>
      <c r="D16" s="247" t="s">
        <v>0</v>
      </c>
      <c r="E16" s="253"/>
      <c r="F16" s="253"/>
      <c r="G16" s="253"/>
      <c r="H16" s="253"/>
      <c r="I16" s="253"/>
      <c r="J16" s="253"/>
      <c r="K16" s="253"/>
      <c r="L16" s="253"/>
      <c r="M16" s="254"/>
      <c r="N16" s="247" t="s">
        <v>1</v>
      </c>
      <c r="O16" s="253"/>
      <c r="P16" s="253"/>
      <c r="Q16" s="253"/>
      <c r="R16" s="253"/>
      <c r="S16" s="253"/>
      <c r="T16" s="253"/>
      <c r="U16" s="253"/>
      <c r="V16" s="253"/>
      <c r="W16" s="254"/>
      <c r="X16" s="247" t="s">
        <v>2</v>
      </c>
      <c r="Y16" s="253"/>
      <c r="Z16" s="253"/>
      <c r="AA16" s="253"/>
      <c r="AB16" s="253"/>
      <c r="AC16" s="253"/>
      <c r="AD16" s="253"/>
      <c r="AE16" s="253"/>
      <c r="AF16" s="253"/>
      <c r="AG16" s="254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 x14ac:dyDescent="0.2">
      <c r="A17" s="52"/>
      <c r="B17" s="39"/>
      <c r="C17" s="5"/>
      <c r="D17" s="36" t="s">
        <v>34</v>
      </c>
      <c r="E17" s="3" t="s">
        <v>35</v>
      </c>
      <c r="F17" s="244" t="s">
        <v>36</v>
      </c>
      <c r="G17" s="244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4" t="s">
        <v>36</v>
      </c>
      <c r="Q17" s="244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4" t="s">
        <v>36</v>
      </c>
      <c r="AA17" s="244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 x14ac:dyDescent="0.2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>(10^12)*(10^-3)*10^(F10/10)*F5/15</f>
        <v>7.9621434110699069E-3</v>
      </c>
      <c r="G18" s="7">
        <f>(10^12)*(10^-3)*10^(G10/10)*G5/15</f>
        <v>8.9336718430192471E-3</v>
      </c>
      <c r="H18" s="7">
        <f>(10^12)*(10^-3)*10^(H10/10)*H5/15</f>
        <v>1.0023744672545389E-2</v>
      </c>
      <c r="I18" s="7">
        <f>(10^12)*(10^-3)*10^(I10/10)*I5/15</f>
        <v>1.1246826503806952E-2</v>
      </c>
      <c r="J18" s="7">
        <f>(10^12)*(10^-3)*10^(J10/10)*J5/15</f>
        <v>1.2619146889603869E-2</v>
      </c>
      <c r="K18" s="7"/>
      <c r="L18" s="7">
        <f>(10^12)*(10^-3)*10^(L10/10)*L5/15</f>
        <v>1.5886564694485621E-2</v>
      </c>
      <c r="M18" s="44">
        <f>(10^12)*(10^-3)*10^(M10/10)*M5/15</f>
        <v>1.7825018762674831E-2</v>
      </c>
      <c r="N18" s="47">
        <f>(10^12)*(10^-3)*10^((D10+N11)/10)*N5/15</f>
        <v>3.1697863849222121</v>
      </c>
      <c r="O18" s="222"/>
      <c r="P18" s="7">
        <f>(10^12)*(10^-3)*10^((F10+P11)/10)*P5/15</f>
        <v>3.169786384922213E-3</v>
      </c>
      <c r="Q18" s="7">
        <f>(10^12)*(10^-3)*10^((G10+Q11)/10)*Q5/15</f>
        <v>3.5565588200778407E-3</v>
      </c>
      <c r="R18" s="7">
        <f>(10^12)*(10^-3)*10^((H10+R11)/10)*R5/15</f>
        <v>3.9905246299377518E-3</v>
      </c>
      <c r="S18" s="7">
        <f>(10^12)*(10^-3)*10^((I10+S11)/10)*S5/15</f>
        <v>4.4774422771366685E-3</v>
      </c>
      <c r="T18" s="7">
        <f>(10^12)*(10^-3)*10^((J10+T11)/10)*T5/15</f>
        <v>5.0237728630191459E-3</v>
      </c>
      <c r="U18" s="7"/>
      <c r="V18" s="7">
        <f>(10^12)*(10^-3)*10^((L10+V11)/10)*V5/15</f>
        <v>6.3245553203367336E-3</v>
      </c>
      <c r="W18" s="44">
        <f>(10^12)*(10^-3)*10^((M10+W11)/10)*W5/15</f>
        <v>7.096267784671503E-3</v>
      </c>
      <c r="X18" s="47">
        <f>(10^12)*(10^-3)*10^((D10+X11)/10)*X5/15</f>
        <v>3.1697863849222121</v>
      </c>
      <c r="Y18" s="222"/>
      <c r="Z18" s="7">
        <f>(10^12)*(10^-3)*10^((F10+Z11)/10)*Z5/15</f>
        <v>3.169786384922213E-3</v>
      </c>
      <c r="AA18" s="7">
        <f>(10^12)*(10^-3)*10^((G10+AA11)/10)*AA5/15</f>
        <v>3.5565588200778407E-3</v>
      </c>
      <c r="AB18" s="7">
        <f>(10^12)*(10^-3)*10^((H10+AB11)/10)*AB5/15</f>
        <v>3.9905246299377518E-3</v>
      </c>
      <c r="AC18" s="7">
        <f>(10^12)*(10^-3)*10^((I10+AC11)/10)*AC5/15</f>
        <v>4.4774422771366685E-3</v>
      </c>
      <c r="AD18" s="7">
        <f>(10^12)*(10^-3)*10^((J10+AD11)/10)*AD5/15</f>
        <v>5.0237728630191459E-3</v>
      </c>
      <c r="AE18" s="7"/>
      <c r="AF18" s="7">
        <f>(10^12)*(10^-3)*10^((L10+AF11)/10)*AF5/15</f>
        <v>6.3245553203367336E-3</v>
      </c>
      <c r="AG18" s="44">
        <f>(10^12)*(10^-3)*10^((M10+AG11)/10)*AG5/15</f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 x14ac:dyDescent="0.2">
      <c r="A19" s="22" t="s">
        <v>125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>10*LOG(P18/(F18+Z18))</f>
        <v>-5.4554046310929349</v>
      </c>
      <c r="Q19" s="26">
        <f>10*LOG(Q18/(G18+AA18))</f>
        <v>-5.4554046310929349</v>
      </c>
      <c r="R19" s="26">
        <f>10*LOG(R18/(H18+AB18))</f>
        <v>-5.4554046310929252</v>
      </c>
      <c r="S19" s="26">
        <f>10*LOG(S18/(I18+AC18))</f>
        <v>-5.4554046310929358</v>
      </c>
      <c r="T19" s="26">
        <f>10*LOG(T18/(J18+AD18))</f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>10*LOG(X18/(D18+N18))</f>
        <v>-1.7643486243648572</v>
      </c>
      <c r="Y19" s="232"/>
      <c r="Z19" s="26">
        <f>10*LOG(Z18/(F18+P18))</f>
        <v>-5.4554046310929349</v>
      </c>
      <c r="AA19" s="26">
        <f>10*LOG(AA18/(G18+Q18))</f>
        <v>-5.4554046310929349</v>
      </c>
      <c r="AB19" s="26">
        <f>10*LOG(AB18/(H18+R18))</f>
        <v>-5.4554046310929252</v>
      </c>
      <c r="AC19" s="26">
        <f>10*LOG(AC18/(I18+S18))</f>
        <v>-5.4554046310929358</v>
      </c>
      <c r="AD19" s="26">
        <f>10*LOG(AD18/(J18+T18))</f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 x14ac:dyDescent="0.2">
      <c r="A20" s="22" t="s">
        <v>112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>F10+P11+10*LOG(P5/15)</f>
        <v>-114.98970004336019</v>
      </c>
      <c r="Q20" s="26">
        <f>G10+Q11+10*LOG(Q5/15)</f>
        <v>-114.48970004336019</v>
      </c>
      <c r="R20" s="26">
        <f>H10+R11+10*LOG(R5/15)</f>
        <v>-113.98970004336019</v>
      </c>
      <c r="S20" s="26">
        <f>I10+S11+10*LOG(S5/15)</f>
        <v>-113.48970004336019</v>
      </c>
      <c r="T20" s="26">
        <f>J10+T11+10*LOG(T5/15)</f>
        <v>-112.98970004336019</v>
      </c>
      <c r="U20" s="26"/>
      <c r="V20" s="26">
        <f>L10+V11+10*LOG(V5/15)</f>
        <v>-111.98970004336019</v>
      </c>
      <c r="W20" s="45">
        <f>M10+W11+10*LOG(W5/15)</f>
        <v>-111.48970004336019</v>
      </c>
      <c r="X20" s="59">
        <f>D10+X11+10*LOG(X5/15)</f>
        <v>-84.989700043360187</v>
      </c>
      <c r="Y20" s="232"/>
      <c r="Z20" s="26">
        <f>F10+Z11+10*LOG(Z5/15)</f>
        <v>-114.98970004336019</v>
      </c>
      <c r="AA20" s="26">
        <f>G10+AA11+10*LOG(AA5/15)</f>
        <v>-114.48970004336019</v>
      </c>
      <c r="AB20" s="26">
        <f>H10+AB11+10*LOG(AB5/15)</f>
        <v>-113.98970004336019</v>
      </c>
      <c r="AC20" s="26">
        <f>I10+AC11+10*LOG(AC5/15)</f>
        <v>-113.48970004336019</v>
      </c>
      <c r="AD20" s="26">
        <f>J10+AD11+10*LOG(AD5/15)</f>
        <v>-112.98970004336019</v>
      </c>
      <c r="AE20" s="26"/>
      <c r="AF20" s="26">
        <f>L10+AF11+10*LOG(AF5/15)</f>
        <v>-111.98970004336019</v>
      </c>
      <c r="AG20" s="45">
        <f>M10+AG11+10*LOG(AG5/15)</f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 x14ac:dyDescent="0.2">
      <c r="A21" s="22" t="s">
        <v>104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>10*LOG(P18/(F18+P18+Z18))+10*LOG((P5*10^3)/(P6*10^3))</f>
        <v>-17.335394055536188</v>
      </c>
      <c r="Q21" s="26">
        <f>10*LOG(Q18/(G18+Q18+AA18))+10*LOG((Q5*10^3)/(Q6*10^3))</f>
        <v>-17.335394055536188</v>
      </c>
      <c r="R21" s="26">
        <f>10*LOG(R18/(H18+R18+AB18))+10*LOG((R5*10^3)/(R6*10^3))</f>
        <v>-17.335394055536177</v>
      </c>
      <c r="S21" s="26">
        <f>10*LOG(S18/(I18+S18+AC18))+10*LOG((S5*10^3)/(S6*10^3))</f>
        <v>-17.335394055536188</v>
      </c>
      <c r="T21" s="26">
        <f>10*LOG(T18/(J18+T18+AD18))+10*LOG((T5*10^3)/(T6*10^3))</f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>10*LOG(X18/(D18+N18+X18))+10*LOG((X5*10^3)/(X6*10^3))</f>
        <v>-14.773274493685145</v>
      </c>
      <c r="Y21" s="232"/>
      <c r="Z21" s="26">
        <f>10*LOG(Z18/(F18+P18+Z18))+10*LOG((Z5*10^3)/(Z6*10^3))</f>
        <v>-17.335394055536188</v>
      </c>
      <c r="AA21" s="26">
        <f>10*LOG(AA18/(G18+Q18+AA18))+10*LOG((AA5*10^3)/(AA6*10^3))</f>
        <v>-17.335394055536188</v>
      </c>
      <c r="AB21" s="26">
        <f>10*LOG(AB18/(H18+R18+AB18))+10*LOG((AB5*10^3)/(AB6*10^3))</f>
        <v>-17.335394055536177</v>
      </c>
      <c r="AC21" s="26">
        <f>10*LOG(AC18/(I18+S18+AC18))+10*LOG((AC5*10^3)/(AC6*10^3))</f>
        <v>-17.335394055536188</v>
      </c>
      <c r="AD21" s="26">
        <f>10*LOG(AD18/(J18+T18+AD18))+10*LOG((AD5*10^3)/(AD6*10^3))</f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 x14ac:dyDescent="0.25">
      <c r="A22" s="24" t="s">
        <v>38</v>
      </c>
      <c r="B22" s="48" t="s">
        <v>105</v>
      </c>
      <c r="C22" s="11"/>
      <c r="D22" s="42">
        <f>10*LOG((D18+N18+X18)*10^-9)+10*LOG(D8*12)</f>
        <v>-49.96336689702737</v>
      </c>
      <c r="E22" s="223"/>
      <c r="F22" s="13">
        <f t="shared" ref="F22:M22" si="3">10*LOG((F18+P18+Z18)*10^-9)+10*LOG(F8*12)</f>
        <v>-77.401247335176322</v>
      </c>
      <c r="G22" s="13">
        <f t="shared" si="3"/>
        <v>-76.901247335176322</v>
      </c>
      <c r="H22" s="13">
        <f t="shared" si="3"/>
        <v>-76.401247335176322</v>
      </c>
      <c r="I22" s="13">
        <f t="shared" si="3"/>
        <v>-75.901247335176322</v>
      </c>
      <c r="J22" s="13">
        <f t="shared" si="3"/>
        <v>-75.401247335176308</v>
      </c>
      <c r="K22" s="13"/>
      <c r="L22" s="13">
        <f t="shared" si="3"/>
        <v>-74.401247335176322</v>
      </c>
      <c r="M22" s="43">
        <f t="shared" si="3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 x14ac:dyDescent="0.2">
      <c r="A25" s="1" t="s">
        <v>19</v>
      </c>
      <c r="B25" s="79"/>
      <c r="C25" s="80"/>
      <c r="D25" s="247" t="s">
        <v>0</v>
      </c>
      <c r="E25" s="248"/>
      <c r="F25" s="248"/>
      <c r="G25" s="248"/>
      <c r="H25" s="248"/>
      <c r="I25" s="248"/>
      <c r="J25" s="248"/>
      <c r="K25" s="248"/>
      <c r="L25" s="248"/>
      <c r="M25" s="249"/>
      <c r="N25" s="247" t="s">
        <v>1</v>
      </c>
      <c r="O25" s="248"/>
      <c r="P25" s="248"/>
      <c r="Q25" s="248"/>
      <c r="R25" s="248"/>
      <c r="S25" s="248"/>
      <c r="T25" s="248"/>
      <c r="U25" s="248"/>
      <c r="V25" s="248"/>
      <c r="W25" s="249"/>
      <c r="X25" s="247" t="s">
        <v>2</v>
      </c>
      <c r="Y25" s="248"/>
      <c r="Z25" s="248"/>
      <c r="AA25" s="248"/>
      <c r="AB25" s="248"/>
      <c r="AC25" s="248"/>
      <c r="AD25" s="248"/>
      <c r="AE25" s="248"/>
      <c r="AF25" s="248"/>
      <c r="AG25" s="249"/>
      <c r="AH25" s="247" t="s">
        <v>45</v>
      </c>
      <c r="AI25" s="248"/>
      <c r="AJ25" s="248"/>
      <c r="AK25" s="248"/>
      <c r="AL25" s="248"/>
      <c r="AM25" s="248"/>
      <c r="AN25" s="248"/>
      <c r="AO25" s="248"/>
      <c r="AP25" s="248"/>
      <c r="AQ25" s="249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 x14ac:dyDescent="0.2">
      <c r="A26" s="2"/>
      <c r="B26" s="74"/>
      <c r="C26" s="6"/>
      <c r="D26" s="36" t="s">
        <v>34</v>
      </c>
      <c r="E26" s="3" t="s">
        <v>35</v>
      </c>
      <c r="F26" s="244" t="s">
        <v>36</v>
      </c>
      <c r="G26" s="244"/>
      <c r="H26" s="245"/>
      <c r="I26" s="245"/>
      <c r="J26" s="245"/>
      <c r="K26" s="245"/>
      <c r="L26" s="245"/>
      <c r="M26" s="246"/>
      <c r="N26" s="36" t="s">
        <v>34</v>
      </c>
      <c r="O26" s="3" t="s">
        <v>35</v>
      </c>
      <c r="P26" s="244" t="s">
        <v>36</v>
      </c>
      <c r="Q26" s="244"/>
      <c r="R26" s="245"/>
      <c r="S26" s="245"/>
      <c r="T26" s="245"/>
      <c r="U26" s="245"/>
      <c r="V26" s="245"/>
      <c r="W26" s="246"/>
      <c r="X26" s="36" t="s">
        <v>34</v>
      </c>
      <c r="Y26" s="3" t="s">
        <v>35</v>
      </c>
      <c r="Z26" s="244" t="s">
        <v>36</v>
      </c>
      <c r="AA26" s="244"/>
      <c r="AB26" s="245"/>
      <c r="AC26" s="245"/>
      <c r="AD26" s="245"/>
      <c r="AE26" s="245"/>
      <c r="AF26" s="245"/>
      <c r="AG26" s="246"/>
      <c r="AH26" s="36" t="s">
        <v>34</v>
      </c>
      <c r="AI26" s="3" t="s">
        <v>35</v>
      </c>
      <c r="AJ26" s="244" t="s">
        <v>36</v>
      </c>
      <c r="AK26" s="244"/>
      <c r="AL26" s="245"/>
      <c r="AM26" s="245"/>
      <c r="AN26" s="245"/>
      <c r="AO26" s="245"/>
      <c r="AP26" s="245"/>
      <c r="AQ26" s="246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x14ac:dyDescent="0.2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4">$D27</f>
        <v>1.5</v>
      </c>
      <c r="G27" s="27">
        <f t="shared" si="4"/>
        <v>1.5</v>
      </c>
      <c r="H27" s="27">
        <f t="shared" si="4"/>
        <v>1.5</v>
      </c>
      <c r="I27" s="27">
        <f t="shared" si="4"/>
        <v>1.5</v>
      </c>
      <c r="J27" s="27">
        <f t="shared" si="4"/>
        <v>1.5</v>
      </c>
      <c r="K27" s="27"/>
      <c r="L27" s="27">
        <f t="shared" si="4"/>
        <v>1.5</v>
      </c>
      <c r="M27" s="109">
        <f t="shared" si="4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 x14ac:dyDescent="0.3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4"/>
        <v>1.5</v>
      </c>
      <c r="G28" s="27">
        <f t="shared" si="4"/>
        <v>1.5</v>
      </c>
      <c r="H28" s="27">
        <f t="shared" si="4"/>
        <v>1.5</v>
      </c>
      <c r="I28" s="27">
        <f t="shared" si="4"/>
        <v>1.5</v>
      </c>
      <c r="J28" s="27">
        <f t="shared" si="4"/>
        <v>1.5</v>
      </c>
      <c r="K28" s="27"/>
      <c r="L28" s="27">
        <f t="shared" si="4"/>
        <v>1.5</v>
      </c>
      <c r="M28" s="109">
        <f t="shared" si="4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 x14ac:dyDescent="0.2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5">$N29</f>
        <v>0.3</v>
      </c>
      <c r="Q29" s="27">
        <f t="shared" si="5"/>
        <v>0.3</v>
      </c>
      <c r="R29" s="27">
        <f t="shared" si="5"/>
        <v>0.3</v>
      </c>
      <c r="S29" s="27">
        <f t="shared" si="5"/>
        <v>0.3</v>
      </c>
      <c r="T29" s="27">
        <f t="shared" si="5"/>
        <v>0.3</v>
      </c>
      <c r="U29" s="27"/>
      <c r="V29" s="6">
        <f t="shared" si="5"/>
        <v>0.3</v>
      </c>
      <c r="W29" s="74">
        <f t="shared" si="5"/>
        <v>0.3</v>
      </c>
      <c r="X29" s="181">
        <v>0.3</v>
      </c>
      <c r="Y29" s="230"/>
      <c r="Z29" s="6">
        <f t="shared" ref="Z29:AG30" si="6">$X29</f>
        <v>0.3</v>
      </c>
      <c r="AA29" s="6">
        <f t="shared" si="6"/>
        <v>0.3</v>
      </c>
      <c r="AB29" s="6">
        <f t="shared" si="6"/>
        <v>0.3</v>
      </c>
      <c r="AC29" s="6">
        <f t="shared" si="6"/>
        <v>0.3</v>
      </c>
      <c r="AD29" s="6">
        <f t="shared" si="6"/>
        <v>0.3</v>
      </c>
      <c r="AE29" s="6"/>
      <c r="AF29" s="6">
        <f t="shared" si="6"/>
        <v>0.3</v>
      </c>
      <c r="AG29" s="74">
        <f t="shared" si="6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 x14ac:dyDescent="0.3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5"/>
        <v>0.3</v>
      </c>
      <c r="Q30" s="27">
        <f t="shared" si="5"/>
        <v>0.3</v>
      </c>
      <c r="R30" s="27">
        <f t="shared" si="5"/>
        <v>0.3</v>
      </c>
      <c r="S30" s="27">
        <f t="shared" si="5"/>
        <v>0.3</v>
      </c>
      <c r="T30" s="27">
        <f t="shared" si="5"/>
        <v>0.3</v>
      </c>
      <c r="U30" s="27"/>
      <c r="V30" s="6">
        <f t="shared" si="5"/>
        <v>0.3</v>
      </c>
      <c r="W30" s="74">
        <f t="shared" si="5"/>
        <v>0.3</v>
      </c>
      <c r="X30" s="181">
        <v>0.3</v>
      </c>
      <c r="Y30" s="230"/>
      <c r="Z30" s="6">
        <f t="shared" si="6"/>
        <v>0.3</v>
      </c>
      <c r="AA30" s="6">
        <f t="shared" si="6"/>
        <v>0.3</v>
      </c>
      <c r="AB30" s="6">
        <f t="shared" si="6"/>
        <v>0.3</v>
      </c>
      <c r="AC30" s="6">
        <f t="shared" si="6"/>
        <v>0.3</v>
      </c>
      <c r="AD30" s="6">
        <f t="shared" si="6"/>
        <v>0.3</v>
      </c>
      <c r="AE30" s="6"/>
      <c r="AF30" s="6">
        <f t="shared" si="6"/>
        <v>0.3</v>
      </c>
      <c r="AG30" s="74">
        <f t="shared" si="6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 x14ac:dyDescent="0.25">
      <c r="A31" s="24" t="s">
        <v>109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 x14ac:dyDescent="0.2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 x14ac:dyDescent="0.2">
      <c r="A34" s="1" t="s">
        <v>21</v>
      </c>
      <c r="B34" s="79"/>
      <c r="C34" s="191"/>
      <c r="D34" s="250" t="s">
        <v>0</v>
      </c>
      <c r="E34" s="248"/>
      <c r="F34" s="248"/>
      <c r="G34" s="248"/>
      <c r="H34" s="248"/>
      <c r="I34" s="248"/>
      <c r="J34" s="248"/>
      <c r="K34" s="248"/>
      <c r="L34" s="248"/>
      <c r="M34" s="249"/>
      <c r="N34" s="247" t="s">
        <v>1</v>
      </c>
      <c r="O34" s="248"/>
      <c r="P34" s="248"/>
      <c r="Q34" s="248"/>
      <c r="R34" s="248"/>
      <c r="S34" s="248"/>
      <c r="T34" s="248"/>
      <c r="U34" s="248"/>
      <c r="V34" s="248"/>
      <c r="W34" s="249"/>
      <c r="X34" s="247" t="s">
        <v>2</v>
      </c>
      <c r="Y34" s="248"/>
      <c r="Z34" s="248"/>
      <c r="AA34" s="248"/>
      <c r="AB34" s="248"/>
      <c r="AC34" s="248"/>
      <c r="AD34" s="248"/>
      <c r="AE34" s="248"/>
      <c r="AF34" s="248"/>
      <c r="AG34" s="249"/>
      <c r="AH34" s="247" t="s">
        <v>45</v>
      </c>
      <c r="AI34" s="248"/>
      <c r="AJ34" s="248"/>
      <c r="AK34" s="248"/>
      <c r="AL34" s="248"/>
      <c r="AM34" s="248"/>
      <c r="AN34" s="248"/>
      <c r="AO34" s="248"/>
      <c r="AP34" s="248"/>
      <c r="AQ34" s="249"/>
      <c r="AR34" s="247" t="s">
        <v>33</v>
      </c>
      <c r="AS34" s="248"/>
      <c r="AT34" s="248"/>
      <c r="AU34" s="248"/>
      <c r="AV34" s="248"/>
      <c r="AW34" s="248"/>
      <c r="AX34" s="248"/>
      <c r="AY34" s="248"/>
      <c r="AZ34" s="248"/>
      <c r="BA34" s="249"/>
      <c r="BB34" s="197"/>
      <c r="BC34" s="14" t="s">
        <v>3</v>
      </c>
    </row>
    <row r="35" spans="1:55" s="76" customFormat="1" x14ac:dyDescent="0.2">
      <c r="A35" s="52"/>
      <c r="B35" s="74"/>
      <c r="C35" s="192"/>
      <c r="D35" s="3" t="s">
        <v>34</v>
      </c>
      <c r="E35" s="3" t="s">
        <v>35</v>
      </c>
      <c r="F35" s="244" t="s">
        <v>36</v>
      </c>
      <c r="G35" s="244"/>
      <c r="H35" s="245"/>
      <c r="I35" s="245"/>
      <c r="J35" s="245"/>
      <c r="K35" s="245"/>
      <c r="L35" s="245"/>
      <c r="M35" s="246"/>
      <c r="N35" s="36" t="s">
        <v>34</v>
      </c>
      <c r="O35" s="3" t="s">
        <v>35</v>
      </c>
      <c r="P35" s="244" t="s">
        <v>36</v>
      </c>
      <c r="Q35" s="244"/>
      <c r="R35" s="245"/>
      <c r="S35" s="245"/>
      <c r="T35" s="245"/>
      <c r="U35" s="245"/>
      <c r="V35" s="245"/>
      <c r="W35" s="246"/>
      <c r="X35" s="36" t="s">
        <v>34</v>
      </c>
      <c r="Y35" s="3" t="s">
        <v>35</v>
      </c>
      <c r="Z35" s="244" t="s">
        <v>36</v>
      </c>
      <c r="AA35" s="244"/>
      <c r="AB35" s="245"/>
      <c r="AC35" s="245"/>
      <c r="AD35" s="245"/>
      <c r="AE35" s="245"/>
      <c r="AF35" s="245"/>
      <c r="AG35" s="246"/>
      <c r="AH35" s="36" t="s">
        <v>34</v>
      </c>
      <c r="AI35" s="3" t="s">
        <v>35</v>
      </c>
      <c r="AJ35" s="244" t="s">
        <v>36</v>
      </c>
      <c r="AK35" s="244"/>
      <c r="AL35" s="245"/>
      <c r="AM35" s="245"/>
      <c r="AN35" s="245"/>
      <c r="AO35" s="245"/>
      <c r="AP35" s="245"/>
      <c r="AQ35" s="246"/>
      <c r="AR35" s="36" t="s">
        <v>34</v>
      </c>
      <c r="AS35" s="3" t="s">
        <v>35</v>
      </c>
      <c r="AT35" s="244" t="s">
        <v>36</v>
      </c>
      <c r="AU35" s="244"/>
      <c r="AV35" s="245"/>
      <c r="AW35" s="245"/>
      <c r="AX35" s="245"/>
      <c r="AY35" s="245"/>
      <c r="AZ35" s="245"/>
      <c r="BA35" s="246"/>
      <c r="BB35" s="74"/>
      <c r="BC35" s="15"/>
    </row>
    <row r="36" spans="1:55" s="76" customFormat="1" x14ac:dyDescent="0.2">
      <c r="A36" s="169" t="s">
        <v>128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>AC18/(I18+AC18)</f>
        <v>0.28474724895080145</v>
      </c>
      <c r="AD36" s="117">
        <f>AD18/(J18+AD18)</f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 x14ac:dyDescent="0.2">
      <c r="A37" s="170" t="s">
        <v>129</v>
      </c>
      <c r="B37" s="133" t="s">
        <v>7</v>
      </c>
      <c r="C37" s="193"/>
      <c r="D37" s="239">
        <f>D28*D36</f>
        <v>0</v>
      </c>
      <c r="E37" s="239"/>
      <c r="F37" s="239">
        <f t="shared" ref="F37:M37" si="7">F28*F36</f>
        <v>0</v>
      </c>
      <c r="G37" s="239">
        <f t="shared" si="7"/>
        <v>0</v>
      </c>
      <c r="H37" s="239">
        <f t="shared" si="7"/>
        <v>0</v>
      </c>
      <c r="I37" s="239">
        <f t="shared" si="7"/>
        <v>0</v>
      </c>
      <c r="J37" s="239">
        <f t="shared" si="7"/>
        <v>0</v>
      </c>
      <c r="K37" s="239"/>
      <c r="L37" s="239">
        <f t="shared" si="7"/>
        <v>0</v>
      </c>
      <c r="M37" s="239">
        <f t="shared" si="7"/>
        <v>0</v>
      </c>
      <c r="N37" s="115">
        <f>N30*N36</f>
        <v>0.3</v>
      </c>
      <c r="O37" s="226"/>
      <c r="P37" s="117">
        <f t="shared" ref="P37:W37" si="8">P30*P36</f>
        <v>0.3</v>
      </c>
      <c r="Q37" s="117">
        <f t="shared" si="8"/>
        <v>0.3</v>
      </c>
      <c r="R37" s="117">
        <f t="shared" si="8"/>
        <v>0.3</v>
      </c>
      <c r="S37" s="117">
        <f t="shared" si="8"/>
        <v>0.3</v>
      </c>
      <c r="T37" s="117">
        <f t="shared" si="8"/>
        <v>0.3</v>
      </c>
      <c r="U37" s="117"/>
      <c r="V37" s="117">
        <f t="shared" si="8"/>
        <v>0.3</v>
      </c>
      <c r="W37" s="118">
        <f t="shared" si="8"/>
        <v>0.3</v>
      </c>
      <c r="X37" s="115">
        <f>X30*X36</f>
        <v>0.19984182737493644</v>
      </c>
      <c r="Y37" s="226"/>
      <c r="Z37" s="117">
        <f t="shared" ref="Z37:AG37" si="9">Z30*Z36</f>
        <v>8.5424174685240453E-2</v>
      </c>
      <c r="AA37" s="117">
        <f t="shared" si="9"/>
        <v>8.5424174685240453E-2</v>
      </c>
      <c r="AB37" s="117">
        <f t="shared" si="9"/>
        <v>8.5424174685240647E-2</v>
      </c>
      <c r="AC37" s="117">
        <f t="shared" si="9"/>
        <v>8.5424174685240425E-2</v>
      </c>
      <c r="AD37" s="117">
        <f t="shared" si="9"/>
        <v>8.5424174685240217E-2</v>
      </c>
      <c r="AE37" s="117"/>
      <c r="AF37" s="117">
        <f t="shared" si="9"/>
        <v>8.5424174685240217E-2</v>
      </c>
      <c r="AG37" s="118">
        <f t="shared" si="9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>SQRT(SUMSQ(F37,P37,Z37))</f>
        <v>0.31192513464075716</v>
      </c>
      <c r="AU37" s="120">
        <f>SQRT(SUMSQ(G37,Q37,AA37))</f>
        <v>0.31192513464075716</v>
      </c>
      <c r="AV37" s="120">
        <f>SQRT(SUMSQ(H37,R37,AB37))</f>
        <v>0.31192513464075722</v>
      </c>
      <c r="AW37" s="120">
        <f>SQRT(SUMSQ(I37,S37,AC37))</f>
        <v>0.31192513464075716</v>
      </c>
      <c r="AX37" s="120">
        <f>SQRT(SUMSQ(J37,T37,AD37))</f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130</v>
      </c>
    </row>
    <row r="38" spans="1:55" s="76" customFormat="1" x14ac:dyDescent="0.2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7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 x14ac:dyDescent="0.2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7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 x14ac:dyDescent="0.2">
      <c r="A40" s="169" t="s">
        <v>131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>T18/(J18+T18)</f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 x14ac:dyDescent="0.2">
      <c r="A41" s="170" t="s">
        <v>132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10">G28*G40</f>
        <v>0</v>
      </c>
      <c r="H41" s="239">
        <f t="shared" si="10"/>
        <v>0</v>
      </c>
      <c r="I41" s="239">
        <f t="shared" si="10"/>
        <v>0</v>
      </c>
      <c r="J41" s="239">
        <f t="shared" si="10"/>
        <v>0</v>
      </c>
      <c r="K41" s="239"/>
      <c r="L41" s="239">
        <f t="shared" si="10"/>
        <v>0</v>
      </c>
      <c r="M41" s="239">
        <f t="shared" si="10"/>
        <v>0</v>
      </c>
      <c r="N41" s="115">
        <f>N30*N40</f>
        <v>0.19984182737493644</v>
      </c>
      <c r="O41" s="226"/>
      <c r="P41" s="117">
        <f t="shared" ref="P41:W41" si="11">P30*P40</f>
        <v>8.5424174685240453E-2</v>
      </c>
      <c r="Q41" s="117">
        <f t="shared" si="11"/>
        <v>8.5424174685240453E-2</v>
      </c>
      <c r="R41" s="117">
        <f t="shared" si="11"/>
        <v>8.5424174685240647E-2</v>
      </c>
      <c r="S41" s="117">
        <f t="shared" si="11"/>
        <v>8.5424174685240425E-2</v>
      </c>
      <c r="T41" s="117">
        <f t="shared" si="11"/>
        <v>8.5424174685240217E-2</v>
      </c>
      <c r="U41" s="117"/>
      <c r="V41" s="117">
        <f t="shared" si="11"/>
        <v>8.5424174685240217E-2</v>
      </c>
      <c r="W41" s="118">
        <f t="shared" si="11"/>
        <v>8.5424174685240634E-2</v>
      </c>
      <c r="X41" s="115">
        <f>X30*X40</f>
        <v>0.3</v>
      </c>
      <c r="Y41" s="226"/>
      <c r="Z41" s="117">
        <f t="shared" ref="Z41:AG41" si="12">Z30*Z40</f>
        <v>0.3</v>
      </c>
      <c r="AA41" s="117">
        <f t="shared" si="12"/>
        <v>0.3</v>
      </c>
      <c r="AB41" s="117">
        <f t="shared" si="12"/>
        <v>0.3</v>
      </c>
      <c r="AC41" s="117">
        <f t="shared" si="12"/>
        <v>0.3</v>
      </c>
      <c r="AD41" s="117">
        <f t="shared" si="12"/>
        <v>0.3</v>
      </c>
      <c r="AE41" s="117"/>
      <c r="AF41" s="117">
        <f t="shared" si="12"/>
        <v>0.3</v>
      </c>
      <c r="AG41" s="118">
        <f t="shared" si="12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>SQRT(SUMSQ(F41,P41,Z41))</f>
        <v>0.31192513464075716</v>
      </c>
      <c r="AU41" s="120">
        <f>SQRT(SUMSQ(G41,Q41,AA41))</f>
        <v>0.31192513464075716</v>
      </c>
      <c r="AV41" s="120">
        <f>SQRT(SUMSQ(H41,R41,AB41))</f>
        <v>0.31192513464075722</v>
      </c>
      <c r="AW41" s="120">
        <f>SQRT(SUMSQ(I41,S41,AC41))</f>
        <v>0.31192513464075716</v>
      </c>
      <c r="AX41" s="120">
        <f>SQRT(SUMSQ(J41,T41,AD41))</f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130</v>
      </c>
    </row>
    <row r="42" spans="1:55" s="76" customFormat="1" x14ac:dyDescent="0.2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7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 x14ac:dyDescent="0.2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7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 x14ac:dyDescent="0.2">
      <c r="A44" s="169" t="s">
        <v>114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 x14ac:dyDescent="0.2">
      <c r="A45" s="170" t="s">
        <v>115</v>
      </c>
      <c r="B45" s="133" t="s">
        <v>7</v>
      </c>
      <c r="C45" s="193"/>
      <c r="D45" s="117">
        <f>D$28*D44</f>
        <v>1.5</v>
      </c>
      <c r="E45" s="226"/>
      <c r="F45" s="117">
        <f t="shared" ref="F45:M45" si="13">F$28*F44</f>
        <v>1.5</v>
      </c>
      <c r="G45" s="117">
        <f t="shared" si="13"/>
        <v>1.5</v>
      </c>
      <c r="H45" s="117">
        <f t="shared" si="13"/>
        <v>1.5</v>
      </c>
      <c r="I45" s="117">
        <f t="shared" si="13"/>
        <v>1.5</v>
      </c>
      <c r="J45" s="117">
        <f t="shared" si="13"/>
        <v>1.5</v>
      </c>
      <c r="K45" s="117"/>
      <c r="L45" s="117">
        <f t="shared" si="13"/>
        <v>1.5</v>
      </c>
      <c r="M45" s="117">
        <f t="shared" si="13"/>
        <v>1.5</v>
      </c>
      <c r="N45" s="115">
        <f>N$30*N44</f>
        <v>0.3</v>
      </c>
      <c r="O45" s="226"/>
      <c r="P45" s="117">
        <f t="shared" ref="P45:W45" si="14">P$30*P44</f>
        <v>0.3</v>
      </c>
      <c r="Q45" s="117">
        <f t="shared" si="14"/>
        <v>0.3</v>
      </c>
      <c r="R45" s="117">
        <f t="shared" si="14"/>
        <v>0.3</v>
      </c>
      <c r="S45" s="117">
        <f t="shared" si="14"/>
        <v>0.3</v>
      </c>
      <c r="T45" s="117">
        <f t="shared" si="14"/>
        <v>0.3</v>
      </c>
      <c r="U45" s="117"/>
      <c r="V45" s="117">
        <f t="shared" si="14"/>
        <v>0.3</v>
      </c>
      <c r="W45" s="118">
        <f t="shared" si="14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15">AA$30*AA44</f>
        <v>0</v>
      </c>
      <c r="AB45" s="239">
        <f t="shared" si="15"/>
        <v>0</v>
      </c>
      <c r="AC45" s="239">
        <f t="shared" si="15"/>
        <v>0</v>
      </c>
      <c r="AD45" s="239">
        <f t="shared" si="15"/>
        <v>0</v>
      </c>
      <c r="AE45" s="239"/>
      <c r="AF45" s="239">
        <f t="shared" si="15"/>
        <v>0</v>
      </c>
      <c r="AG45" s="241">
        <f t="shared" si="15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>SQRT(SUMSQ(F45,P45,Z45))</f>
        <v>1.5297058540778354</v>
      </c>
      <c r="AU45" s="120">
        <f>SQRT(SUMSQ(G45,Q45,AA45))</f>
        <v>1.5297058540778354</v>
      </c>
      <c r="AV45" s="120">
        <f>SQRT(SUMSQ(H45,R45,AB45))</f>
        <v>1.5297058540778354</v>
      </c>
      <c r="AW45" s="120">
        <f>SQRT(SUMSQ(I45,S45,AC45))</f>
        <v>1.5297058540778354</v>
      </c>
      <c r="AX45" s="120">
        <f>SQRT(SUMSQ(J45,T45,AD45))</f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116</v>
      </c>
    </row>
    <row r="46" spans="1:55" s="76" customFormat="1" x14ac:dyDescent="0.2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7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 x14ac:dyDescent="0.2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7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 x14ac:dyDescent="0.2">
      <c r="A48" s="169" t="s">
        <v>117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 x14ac:dyDescent="0.2">
      <c r="A49" s="170" t="s">
        <v>118</v>
      </c>
      <c r="B49" s="133" t="s">
        <v>7</v>
      </c>
      <c r="C49" s="193"/>
      <c r="D49" s="117">
        <f>D$28*D48</f>
        <v>1.5</v>
      </c>
      <c r="E49" s="226"/>
      <c r="F49" s="117">
        <f t="shared" ref="F49:M49" si="16">F$28*F48</f>
        <v>1.5</v>
      </c>
      <c r="G49" s="117">
        <f t="shared" si="16"/>
        <v>1.5</v>
      </c>
      <c r="H49" s="117">
        <f t="shared" si="16"/>
        <v>1.5</v>
      </c>
      <c r="I49" s="117">
        <f t="shared" si="16"/>
        <v>1.5</v>
      </c>
      <c r="J49" s="117">
        <f t="shared" si="16"/>
        <v>1.5</v>
      </c>
      <c r="K49" s="117"/>
      <c r="L49" s="117">
        <f t="shared" si="16"/>
        <v>1.5</v>
      </c>
      <c r="M49" s="117">
        <f t="shared" si="16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17">Q$30*Q48</f>
        <v>0</v>
      </c>
      <c r="R49" s="239">
        <f t="shared" si="17"/>
        <v>0</v>
      </c>
      <c r="S49" s="239">
        <f t="shared" si="17"/>
        <v>0</v>
      </c>
      <c r="T49" s="239">
        <f t="shared" si="17"/>
        <v>0</v>
      </c>
      <c r="U49" s="239"/>
      <c r="V49" s="239">
        <f t="shared" si="17"/>
        <v>0</v>
      </c>
      <c r="W49" s="239">
        <f t="shared" si="17"/>
        <v>0</v>
      </c>
      <c r="X49" s="115">
        <f>X$30*X48</f>
        <v>0.3</v>
      </c>
      <c r="Y49" s="226"/>
      <c r="Z49" s="117">
        <f t="shared" ref="Z49:AG49" si="18">Z$30*Z48</f>
        <v>0.3</v>
      </c>
      <c r="AA49" s="117">
        <f t="shared" si="18"/>
        <v>0.3</v>
      </c>
      <c r="AB49" s="117">
        <f t="shared" si="18"/>
        <v>0.3</v>
      </c>
      <c r="AC49" s="117">
        <f t="shared" si="18"/>
        <v>0.3</v>
      </c>
      <c r="AD49" s="117">
        <f t="shared" si="18"/>
        <v>0.3</v>
      </c>
      <c r="AE49" s="117"/>
      <c r="AF49" s="117">
        <f t="shared" si="18"/>
        <v>0.3</v>
      </c>
      <c r="AG49" s="118">
        <f t="shared" si="18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>SQRT(SUMSQ(F49,P49,Z49))</f>
        <v>1.5297058540778354</v>
      </c>
      <c r="AU49" s="120">
        <f>SQRT(SUMSQ(G49,Q49,AA49))</f>
        <v>1.5297058540778354</v>
      </c>
      <c r="AV49" s="120">
        <f>SQRT(SUMSQ(H49,R49,AB49))</f>
        <v>1.5297058540778354</v>
      </c>
      <c r="AW49" s="120">
        <f>SQRT(SUMSQ(I49,S49,AC49))</f>
        <v>1.5297058540778354</v>
      </c>
      <c r="AX49" s="120">
        <f>SQRT(SUMSQ(J49,T49,AD49))</f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116</v>
      </c>
    </row>
    <row r="50" spans="1:55" s="76" customFormat="1" x14ac:dyDescent="0.2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 x14ac:dyDescent="0.2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 x14ac:dyDescent="0.2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>T18/(J18+T18+AD18)</f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>AC18/(I18+S18+AC18)</f>
        <v>0.22163678434286777</v>
      </c>
      <c r="AD52" s="117">
        <f>AD18/(J18+T18+AD18)</f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 x14ac:dyDescent="0.2">
      <c r="A53" s="170" t="s">
        <v>42</v>
      </c>
      <c r="B53" s="133" t="s">
        <v>7</v>
      </c>
      <c r="C53" s="193"/>
      <c r="D53" s="117">
        <f t="shared" ref="D53:M53" si="19">D$27*D52</f>
        <v>1.5</v>
      </c>
      <c r="E53" s="226"/>
      <c r="F53" s="117">
        <f t="shared" si="19"/>
        <v>1.5</v>
      </c>
      <c r="G53" s="117">
        <f t="shared" si="19"/>
        <v>1.5</v>
      </c>
      <c r="H53" s="117">
        <f t="shared" si="19"/>
        <v>1.5</v>
      </c>
      <c r="I53" s="117">
        <f t="shared" si="19"/>
        <v>1.5</v>
      </c>
      <c r="J53" s="117">
        <f t="shared" si="19"/>
        <v>1.5</v>
      </c>
      <c r="K53" s="117"/>
      <c r="L53" s="117">
        <f>L$27*L52</f>
        <v>1.5</v>
      </c>
      <c r="M53" s="118">
        <f t="shared" si="19"/>
        <v>1.5</v>
      </c>
      <c r="N53" s="115">
        <f t="shared" ref="N53:AG53" si="20">N$29*N52</f>
        <v>0.11994303983589975</v>
      </c>
      <c r="O53" s="226"/>
      <c r="P53" s="117">
        <f t="shared" si="20"/>
        <v>6.6491035302860338E-2</v>
      </c>
      <c r="Q53" s="117">
        <f t="shared" si="20"/>
        <v>6.6491035302860338E-2</v>
      </c>
      <c r="R53" s="117">
        <f t="shared" si="20"/>
        <v>6.6491035302860463E-2</v>
      </c>
      <c r="S53" s="117">
        <f t="shared" si="20"/>
        <v>6.6491035302860324E-2</v>
      </c>
      <c r="T53" s="117">
        <f t="shared" si="20"/>
        <v>6.6491035302860213E-2</v>
      </c>
      <c r="U53" s="117"/>
      <c r="V53" s="117">
        <f>V$29*V52</f>
        <v>6.6491035302860213E-2</v>
      </c>
      <c r="W53" s="118">
        <f t="shared" si="20"/>
        <v>6.6491035302860449E-2</v>
      </c>
      <c r="X53" s="115">
        <f t="shared" si="20"/>
        <v>0.11994303983589975</v>
      </c>
      <c r="Y53" s="226"/>
      <c r="Z53" s="117">
        <f t="shared" si="20"/>
        <v>6.6491035302860338E-2</v>
      </c>
      <c r="AA53" s="117">
        <f t="shared" si="20"/>
        <v>6.6491035302860338E-2</v>
      </c>
      <c r="AB53" s="117">
        <f t="shared" si="20"/>
        <v>6.6491035302860463E-2</v>
      </c>
      <c r="AC53" s="117">
        <f t="shared" si="20"/>
        <v>6.6491035302860324E-2</v>
      </c>
      <c r="AD53" s="117">
        <f t="shared" si="20"/>
        <v>6.6491035302860213E-2</v>
      </c>
      <c r="AE53" s="117"/>
      <c r="AF53" s="117">
        <f>AF$29*AF52</f>
        <v>6.6491035302860213E-2</v>
      </c>
      <c r="AG53" s="118">
        <f t="shared" si="20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>SQRT(SUMSQ(F53,P53,Z53))</f>
        <v>1.502944481859291</v>
      </c>
      <c r="AU53" s="120">
        <f>SQRT(SUMSQ(G53,Q53,AA53))</f>
        <v>1.502944481859291</v>
      </c>
      <c r="AV53" s="120">
        <f>SQRT(SUMSQ(H53,R53,AB53))</f>
        <v>1.502944481859291</v>
      </c>
      <c r="AW53" s="120">
        <f>SQRT(SUMSQ(I53,S53,AC53))</f>
        <v>1.502944481859291</v>
      </c>
      <c r="AX53" s="120">
        <f>SQRT(SUMSQ(J53,T53,AD53))</f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 x14ac:dyDescent="0.2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 x14ac:dyDescent="0.2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 x14ac:dyDescent="0.2">
      <c r="A56" s="169" t="s">
        <v>89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21">P18/(F18+P18+Z18)</f>
        <v>0.22163678434286779</v>
      </c>
      <c r="Q56" s="117">
        <f t="shared" si="21"/>
        <v>0.22163678434286779</v>
      </c>
      <c r="R56" s="117">
        <f t="shared" si="21"/>
        <v>0.22163678434286824</v>
      </c>
      <c r="S56" s="117">
        <f t="shared" si="21"/>
        <v>0.22163678434286777</v>
      </c>
      <c r="T56" s="117">
        <f t="shared" si="21"/>
        <v>0.22163678434286738</v>
      </c>
      <c r="U56" s="117"/>
      <c r="V56" s="117">
        <f t="shared" si="21"/>
        <v>0.22163678434286738</v>
      </c>
      <c r="W56" s="118">
        <f t="shared" si="21"/>
        <v>0.22163678434286818</v>
      </c>
      <c r="X56" s="115">
        <f>1-X18/(D18+N18+X18)</f>
        <v>0.60018986721366741</v>
      </c>
      <c r="Y56" s="226"/>
      <c r="Z56" s="117">
        <f t="shared" ref="Z56:AG56" si="22">1-Z18/(F18+P18+Z18)</f>
        <v>0.77836321565713218</v>
      </c>
      <c r="AA56" s="117">
        <f t="shared" si="22"/>
        <v>0.77836321565713218</v>
      </c>
      <c r="AB56" s="117">
        <f t="shared" si="22"/>
        <v>0.77836321565713174</v>
      </c>
      <c r="AC56" s="117">
        <f t="shared" si="22"/>
        <v>0.77836321565713229</v>
      </c>
      <c r="AD56" s="117">
        <f t="shared" si="22"/>
        <v>0.77836321565713262</v>
      </c>
      <c r="AE56" s="117"/>
      <c r="AF56" s="117">
        <f t="shared" si="22"/>
        <v>0.77836321565713262</v>
      </c>
      <c r="AG56" s="118">
        <f t="shared" si="22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 x14ac:dyDescent="0.2">
      <c r="A57" s="170" t="s">
        <v>90</v>
      </c>
      <c r="B57" s="133" t="s">
        <v>7</v>
      </c>
      <c r="C57" s="193"/>
      <c r="D57" s="239">
        <f>D$28*D56</f>
        <v>0</v>
      </c>
      <c r="E57" s="226"/>
      <c r="F57" s="239">
        <f t="shared" ref="F57:M57" si="23">F$28*F56</f>
        <v>0</v>
      </c>
      <c r="G57" s="239">
        <f t="shared" si="23"/>
        <v>0</v>
      </c>
      <c r="H57" s="239">
        <f t="shared" si="23"/>
        <v>0</v>
      </c>
      <c r="I57" s="239">
        <f t="shared" si="23"/>
        <v>0</v>
      </c>
      <c r="J57" s="239">
        <f t="shared" si="23"/>
        <v>0</v>
      </c>
      <c r="K57" s="239"/>
      <c r="L57" s="239">
        <f t="shared" si="23"/>
        <v>0</v>
      </c>
      <c r="M57" s="239">
        <f t="shared" si="23"/>
        <v>0</v>
      </c>
      <c r="N57" s="115">
        <f>N$30*N56</f>
        <v>0.11994303983589975</v>
      </c>
      <c r="O57" s="226"/>
      <c r="P57" s="117">
        <f t="shared" ref="P57:W57" si="24">P$30*P56</f>
        <v>6.6491035302860338E-2</v>
      </c>
      <c r="Q57" s="117">
        <f t="shared" si="24"/>
        <v>6.6491035302860338E-2</v>
      </c>
      <c r="R57" s="117">
        <f t="shared" si="24"/>
        <v>6.6491035302860463E-2</v>
      </c>
      <c r="S57" s="117">
        <f t="shared" si="24"/>
        <v>6.6491035302860324E-2</v>
      </c>
      <c r="T57" s="117">
        <f t="shared" si="24"/>
        <v>6.6491035302860213E-2</v>
      </c>
      <c r="U57" s="117"/>
      <c r="V57" s="117">
        <f t="shared" si="24"/>
        <v>6.6491035302860213E-2</v>
      </c>
      <c r="W57" s="118">
        <f t="shared" si="24"/>
        <v>6.6491035302860449E-2</v>
      </c>
      <c r="X57" s="115">
        <f>X$30*X56</f>
        <v>0.18005696016410022</v>
      </c>
      <c r="Y57" s="226"/>
      <c r="Z57" s="117">
        <f t="shared" ref="Z57:AG57" si="25">Z$30*Z56</f>
        <v>0.23350896469713964</v>
      </c>
      <c r="AA57" s="117">
        <f t="shared" si="25"/>
        <v>0.23350896469713964</v>
      </c>
      <c r="AB57" s="117">
        <f t="shared" si="25"/>
        <v>0.2335089646971395</v>
      </c>
      <c r="AC57" s="117">
        <f t="shared" si="25"/>
        <v>0.23350896469713966</v>
      </c>
      <c r="AD57" s="117">
        <f t="shared" si="25"/>
        <v>0.23350896469713978</v>
      </c>
      <c r="AE57" s="117"/>
      <c r="AF57" s="117">
        <f t="shared" si="25"/>
        <v>0.23350896469713978</v>
      </c>
      <c r="AG57" s="118">
        <f t="shared" si="25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>SQRT(SUMSQ(F57,P57,Z57))+AJ57</f>
        <v>0.24279105084326363</v>
      </c>
      <c r="AU57" s="120">
        <f>SQRT(SUMSQ(G57,Q57,AA57))+AK57</f>
        <v>0.24279105084326363</v>
      </c>
      <c r="AV57" s="120">
        <f>SQRT(SUMSQ(H57,R57,AB57))+AL57</f>
        <v>0.24279105084326352</v>
      </c>
      <c r="AW57" s="120">
        <f>SQRT(SUMSQ(I57,S57,AC57))+AM57</f>
        <v>0.24279105084326366</v>
      </c>
      <c r="AX57" s="120">
        <f>SQRT(SUMSQ(J57,T57,AD57))+AN57</f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92</v>
      </c>
    </row>
    <row r="58" spans="1:55" s="76" customFormat="1" x14ac:dyDescent="0.2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 x14ac:dyDescent="0.2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 x14ac:dyDescent="0.2">
      <c r="A60" s="169" t="s">
        <v>87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26">P18/(F18+P18+Z18)</f>
        <v>0.22163678434286779</v>
      </c>
      <c r="Q60" s="117">
        <f t="shared" si="26"/>
        <v>0.22163678434286779</v>
      </c>
      <c r="R60" s="117">
        <f t="shared" si="26"/>
        <v>0.22163678434286824</v>
      </c>
      <c r="S60" s="117">
        <f t="shared" si="26"/>
        <v>0.22163678434286777</v>
      </c>
      <c r="T60" s="117">
        <f t="shared" si="26"/>
        <v>0.22163678434286738</v>
      </c>
      <c r="U60" s="117"/>
      <c r="V60" s="117">
        <f t="shared" si="26"/>
        <v>0.22163678434286738</v>
      </c>
      <c r="W60" s="118">
        <f t="shared" si="26"/>
        <v>0.22163678434286818</v>
      </c>
      <c r="X60" s="115">
        <f>1-X18/(D18+N18+X18)</f>
        <v>0.60018986721366741</v>
      </c>
      <c r="Y60" s="226"/>
      <c r="Z60" s="117">
        <f t="shared" ref="Z60:AG60" si="27">1-Z18/(F18+P18+Z18)</f>
        <v>0.77836321565713218</v>
      </c>
      <c r="AA60" s="117">
        <f t="shared" si="27"/>
        <v>0.77836321565713218</v>
      </c>
      <c r="AB60" s="117">
        <f t="shared" si="27"/>
        <v>0.77836321565713174</v>
      </c>
      <c r="AC60" s="117">
        <f t="shared" si="27"/>
        <v>0.77836321565713229</v>
      </c>
      <c r="AD60" s="117">
        <f t="shared" si="27"/>
        <v>0.77836321565713262</v>
      </c>
      <c r="AE60" s="117"/>
      <c r="AF60" s="117">
        <f t="shared" si="27"/>
        <v>0.77836321565713262</v>
      </c>
      <c r="AG60" s="118">
        <f t="shared" si="27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 x14ac:dyDescent="0.2">
      <c r="A61" s="170" t="s">
        <v>88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28">G$28*G60</f>
        <v>0</v>
      </c>
      <c r="H61" s="239">
        <f t="shared" si="28"/>
        <v>0</v>
      </c>
      <c r="I61" s="239">
        <f t="shared" si="28"/>
        <v>0</v>
      </c>
      <c r="J61" s="239">
        <f t="shared" si="28"/>
        <v>0</v>
      </c>
      <c r="K61" s="239"/>
      <c r="L61" s="239">
        <f t="shared" si="28"/>
        <v>0</v>
      </c>
      <c r="M61" s="239">
        <f t="shared" si="28"/>
        <v>0</v>
      </c>
      <c r="N61" s="115">
        <f>N$30*N60</f>
        <v>0.11994303983589975</v>
      </c>
      <c r="O61" s="226"/>
      <c r="P61" s="117">
        <f t="shared" ref="P61:W61" si="29">P$30*P60</f>
        <v>6.6491035302860338E-2</v>
      </c>
      <c r="Q61" s="117">
        <f t="shared" si="29"/>
        <v>6.6491035302860338E-2</v>
      </c>
      <c r="R61" s="117">
        <f t="shared" si="29"/>
        <v>6.6491035302860463E-2</v>
      </c>
      <c r="S61" s="117">
        <f t="shared" si="29"/>
        <v>6.6491035302860324E-2</v>
      </c>
      <c r="T61" s="117">
        <f t="shared" si="29"/>
        <v>6.6491035302860213E-2</v>
      </c>
      <c r="U61" s="117"/>
      <c r="V61" s="117">
        <f t="shared" si="29"/>
        <v>6.6491035302860213E-2</v>
      </c>
      <c r="W61" s="118">
        <f t="shared" si="29"/>
        <v>6.6491035302860449E-2</v>
      </c>
      <c r="X61" s="115">
        <f>X$30*X60</f>
        <v>0.18005696016410022</v>
      </c>
      <c r="Y61" s="226"/>
      <c r="Z61" s="117">
        <f t="shared" ref="Z61:AG61" si="30">Z$30*Z60</f>
        <v>0.23350896469713964</v>
      </c>
      <c r="AA61" s="117">
        <f t="shared" si="30"/>
        <v>0.23350896469713964</v>
      </c>
      <c r="AB61" s="117">
        <f t="shared" si="30"/>
        <v>0.2335089646971395</v>
      </c>
      <c r="AC61" s="117">
        <f t="shared" si="30"/>
        <v>0.23350896469713966</v>
      </c>
      <c r="AD61" s="117">
        <f t="shared" si="30"/>
        <v>0.23350896469713978</v>
      </c>
      <c r="AE61" s="117"/>
      <c r="AF61" s="117">
        <f t="shared" si="30"/>
        <v>0.23350896469713978</v>
      </c>
      <c r="AG61" s="118">
        <f t="shared" si="30"/>
        <v>0.23350896469713955</v>
      </c>
      <c r="AH61" s="117">
        <f t="shared" ref="AH61:AQ61" si="31">AH$31*AH60</f>
        <v>2.5</v>
      </c>
      <c r="AI61" s="226"/>
      <c r="AJ61" s="117">
        <f t="shared" si="31"/>
        <v>3.5</v>
      </c>
      <c r="AK61" s="117">
        <f t="shared" si="31"/>
        <v>3.5</v>
      </c>
      <c r="AL61" s="117">
        <f t="shared" si="31"/>
        <v>3.5</v>
      </c>
      <c r="AM61" s="117">
        <f t="shared" si="31"/>
        <v>3.5</v>
      </c>
      <c r="AN61" s="117">
        <f t="shared" si="31"/>
        <v>3.5</v>
      </c>
      <c r="AO61" s="117"/>
      <c r="AP61" s="117">
        <f>AP$31*AP60</f>
        <v>3.5</v>
      </c>
      <c r="AQ61" s="118">
        <f t="shared" si="31"/>
        <v>3.5</v>
      </c>
      <c r="AR61" s="119">
        <f>SQRT(SUMSQ(D61,N61,X61))+AH61</f>
        <v>2.7163488888545828</v>
      </c>
      <c r="AS61" s="238"/>
      <c r="AT61" s="120">
        <f>SQRT(SUMSQ(F61,P61,Z61))+AJ61</f>
        <v>3.7427910508432638</v>
      </c>
      <c r="AU61" s="120">
        <f>SQRT(SUMSQ(G61,Q61,AA61))+AK61</f>
        <v>3.7427910508432638</v>
      </c>
      <c r="AV61" s="120">
        <f>SQRT(SUMSQ(H61,R61,AB61))+AL61</f>
        <v>3.7427910508432634</v>
      </c>
      <c r="AW61" s="120">
        <f>SQRT(SUMSQ(I61,S61,AC61))+AM61</f>
        <v>3.7427910508432638</v>
      </c>
      <c r="AX61" s="120">
        <f>SQRT(SUMSQ(J61,T61,AD61))+AN61</f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91</v>
      </c>
    </row>
    <row r="62" spans="1:55" s="76" customFormat="1" ht="13.5" thickBot="1" x14ac:dyDescent="0.25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 x14ac:dyDescent="0.2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 x14ac:dyDescent="0.25">
      <c r="BC64" s="103"/>
    </row>
    <row r="65" spans="1:55" s="76" customFormat="1" x14ac:dyDescent="0.2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 x14ac:dyDescent="0.2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 x14ac:dyDescent="0.2">
      <c r="A67" s="4" t="s">
        <v>134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 x14ac:dyDescent="0.25">
      <c r="A68" s="166" t="s">
        <v>135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 x14ac:dyDescent="0.2">
      <c r="BC69" s="103"/>
    </row>
    <row r="70" spans="1:55" s="76" customFormat="1" ht="13.5" thickBot="1" x14ac:dyDescent="0.25">
      <c r="BC70" s="103"/>
    </row>
    <row r="71" spans="1:55" s="76" customFormat="1" x14ac:dyDescent="0.2">
      <c r="A71" s="1" t="s">
        <v>23</v>
      </c>
      <c r="B71" s="54"/>
      <c r="C71" s="19"/>
      <c r="D71" s="247" t="s">
        <v>0</v>
      </c>
      <c r="E71" s="248"/>
      <c r="F71" s="248"/>
      <c r="G71" s="248"/>
      <c r="H71" s="248"/>
      <c r="I71" s="248"/>
      <c r="J71" s="248"/>
      <c r="K71" s="248"/>
      <c r="L71" s="248"/>
      <c r="M71" s="249"/>
      <c r="N71" s="247" t="s">
        <v>1</v>
      </c>
      <c r="O71" s="248"/>
      <c r="P71" s="248"/>
      <c r="Q71" s="248"/>
      <c r="R71" s="248"/>
      <c r="S71" s="248"/>
      <c r="T71" s="248"/>
      <c r="U71" s="248"/>
      <c r="V71" s="248"/>
      <c r="W71" s="249"/>
      <c r="X71" s="247" t="s">
        <v>2</v>
      </c>
      <c r="Y71" s="248"/>
      <c r="Z71" s="248"/>
      <c r="AA71" s="248"/>
      <c r="AB71" s="248"/>
      <c r="AC71" s="248"/>
      <c r="AD71" s="248"/>
      <c r="AE71" s="248"/>
      <c r="AF71" s="248"/>
      <c r="AG71" s="249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 x14ac:dyDescent="0.2">
      <c r="A72" s="2"/>
      <c r="B72" s="37"/>
      <c r="C72" s="3"/>
      <c r="D72" s="36" t="s">
        <v>34</v>
      </c>
      <c r="E72" s="3" t="s">
        <v>35</v>
      </c>
      <c r="F72" s="244" t="s">
        <v>36</v>
      </c>
      <c r="G72" s="244"/>
      <c r="H72" s="245"/>
      <c r="I72" s="245"/>
      <c r="J72" s="245"/>
      <c r="K72" s="245"/>
      <c r="L72" s="245"/>
      <c r="M72" s="246"/>
      <c r="N72" s="36" t="s">
        <v>34</v>
      </c>
      <c r="O72" s="3" t="s">
        <v>35</v>
      </c>
      <c r="P72" s="244" t="s">
        <v>36</v>
      </c>
      <c r="Q72" s="244"/>
      <c r="R72" s="245"/>
      <c r="S72" s="245"/>
      <c r="T72" s="245"/>
      <c r="U72" s="245"/>
      <c r="V72" s="245"/>
      <c r="W72" s="246"/>
      <c r="X72" s="36" t="s">
        <v>34</v>
      </c>
      <c r="Y72" s="3" t="s">
        <v>35</v>
      </c>
      <c r="Z72" s="244" t="s">
        <v>36</v>
      </c>
      <c r="AA72" s="244"/>
      <c r="AB72" s="245"/>
      <c r="AC72" s="245"/>
      <c r="AD72" s="245"/>
      <c r="AE72" s="245"/>
      <c r="AF72" s="245"/>
      <c r="AG72" s="246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 x14ac:dyDescent="0.2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>F10</f>
        <v>-114</v>
      </c>
      <c r="G73" s="26">
        <f>G10</f>
        <v>-113.5</v>
      </c>
      <c r="H73" s="26">
        <f>H10</f>
        <v>-113</v>
      </c>
      <c r="I73" s="26">
        <f>I10</f>
        <v>-112.5</v>
      </c>
      <c r="J73" s="26">
        <f>J10</f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 x14ac:dyDescent="0.2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>P11</f>
        <v>-4</v>
      </c>
      <c r="Q74" s="26">
        <f>Q11</f>
        <v>-4</v>
      </c>
      <c r="R74" s="26">
        <f>R11</f>
        <v>-4</v>
      </c>
      <c r="S74" s="26">
        <f>S11</f>
        <v>-4</v>
      </c>
      <c r="T74" s="26">
        <f>T11</f>
        <v>-4</v>
      </c>
      <c r="U74" s="26"/>
      <c r="V74" s="26">
        <f>V11</f>
        <v>-4</v>
      </c>
      <c r="W74" s="45">
        <f>W11</f>
        <v>-4</v>
      </c>
      <c r="X74" s="59">
        <f>X11</f>
        <v>3</v>
      </c>
      <c r="Y74" s="232"/>
      <c r="Z74" s="26">
        <f>Z11</f>
        <v>-4</v>
      </c>
      <c r="AA74" s="26">
        <f>AA11</f>
        <v>-4</v>
      </c>
      <c r="AB74" s="26">
        <f>AB11</f>
        <v>-4</v>
      </c>
      <c r="AC74" s="26">
        <f>AC11</f>
        <v>-4</v>
      </c>
      <c r="AD74" s="26">
        <f>AD11</f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 x14ac:dyDescent="0.2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 x14ac:dyDescent="0.2">
      <c r="A76" s="2" t="s">
        <v>16</v>
      </c>
      <c r="B76" s="74" t="s">
        <v>7</v>
      </c>
      <c r="C76" s="6"/>
      <c r="D76" s="140">
        <f t="shared" ref="D76:M76" si="32">D73+D75</f>
        <v>-92.6</v>
      </c>
      <c r="E76" s="233"/>
      <c r="F76" s="9">
        <f t="shared" si="32"/>
        <v>-114</v>
      </c>
      <c r="G76" s="9">
        <f t="shared" si="32"/>
        <v>-113.5</v>
      </c>
      <c r="H76" s="9">
        <f t="shared" si="32"/>
        <v>-113</v>
      </c>
      <c r="I76" s="9">
        <f t="shared" si="32"/>
        <v>-112.5</v>
      </c>
      <c r="J76" s="9">
        <f t="shared" si="32"/>
        <v>-112</v>
      </c>
      <c r="K76" s="9"/>
      <c r="L76" s="9">
        <f>L73+L75</f>
        <v>-111</v>
      </c>
      <c r="M76" s="141">
        <f t="shared" si="32"/>
        <v>-110.5</v>
      </c>
      <c r="N76" s="140">
        <f t="shared" ref="N76:AG76" si="33">N74+N75</f>
        <v>3</v>
      </c>
      <c r="O76" s="233"/>
      <c r="P76" s="9">
        <f t="shared" si="33"/>
        <v>-4</v>
      </c>
      <c r="Q76" s="9">
        <f t="shared" si="33"/>
        <v>-4</v>
      </c>
      <c r="R76" s="9">
        <f t="shared" si="33"/>
        <v>-4</v>
      </c>
      <c r="S76" s="9">
        <f t="shared" si="33"/>
        <v>-4</v>
      </c>
      <c r="T76" s="9">
        <f t="shared" si="33"/>
        <v>-4</v>
      </c>
      <c r="U76" s="9"/>
      <c r="V76" s="9">
        <f t="shared" si="33"/>
        <v>-4</v>
      </c>
      <c r="W76" s="141">
        <f t="shared" si="33"/>
        <v>-4</v>
      </c>
      <c r="X76" s="140">
        <f t="shared" si="33"/>
        <v>3</v>
      </c>
      <c r="Y76" s="233"/>
      <c r="Z76" s="9">
        <f t="shared" si="33"/>
        <v>-4</v>
      </c>
      <c r="AA76" s="9">
        <f t="shared" si="33"/>
        <v>-4</v>
      </c>
      <c r="AB76" s="9">
        <f t="shared" si="33"/>
        <v>-4</v>
      </c>
      <c r="AC76" s="9">
        <f t="shared" si="33"/>
        <v>-4</v>
      </c>
      <c r="AD76" s="9">
        <f t="shared" si="33"/>
        <v>-4</v>
      </c>
      <c r="AE76" s="9"/>
      <c r="AF76" s="9">
        <f t="shared" si="33"/>
        <v>-4</v>
      </c>
      <c r="AG76" s="141">
        <f t="shared" si="33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 x14ac:dyDescent="0.2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 x14ac:dyDescent="0.2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 x14ac:dyDescent="0.2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>(10^12)*(10^-3)*10^(F76/10)*F5/15</f>
        <v>7.9621434110699069E-3</v>
      </c>
      <c r="G79" s="124">
        <f>(10^12)*(10^-3)*10^(G76/10)*G5/15</f>
        <v>8.9336718430192471E-3</v>
      </c>
      <c r="H79" s="124">
        <f>(10^12)*(10^-3)*10^(H76/10)*H5/15</f>
        <v>1.0023744672545389E-2</v>
      </c>
      <c r="I79" s="124">
        <f>(10^12)*(10^-3)*10^(I76/10)*I5/15</f>
        <v>1.1246826503806952E-2</v>
      </c>
      <c r="J79" s="124">
        <f>(10^12)*(10^-3)*10^(J76/10)*J5/15</f>
        <v>1.2619146889603869E-2</v>
      </c>
      <c r="K79" s="124"/>
      <c r="L79" s="124">
        <f>(10^12)*(10^-3)*10^(L76/10)*L5/15</f>
        <v>1.5886564694485621E-2</v>
      </c>
      <c r="M79" s="125">
        <f>(10^12)*(10^-3)*10^(M76/10)*M5/15</f>
        <v>1.7825018762674831E-2</v>
      </c>
      <c r="N79" s="123">
        <f>(10^12)*(10^-3)*10^((D76+N76)/10)*N5/15</f>
        <v>2.1929563922863706</v>
      </c>
      <c r="O79" s="226"/>
      <c r="P79" s="124">
        <f>(10^12)*(10^-3)*10^((F76+P76)/10)*P5/15</f>
        <v>3.169786384922213E-3</v>
      </c>
      <c r="Q79" s="124">
        <f>(10^12)*(10^-3)*10^((G76+Q76)/10)*Q5/15</f>
        <v>3.5565588200778407E-3</v>
      </c>
      <c r="R79" s="124">
        <f>(10^12)*(10^-3)*10^((H76+R76)/10)*R5/15</f>
        <v>3.9905246299377518E-3</v>
      </c>
      <c r="S79" s="124">
        <f>(10^12)*(10^-3)*10^((I76+S76)/10)*S5/15</f>
        <v>4.4774422771366685E-3</v>
      </c>
      <c r="T79" s="124">
        <f>(10^12)*(10^-3)*10^((J76+T76)/10)*T5/15</f>
        <v>5.0237728630191459E-3</v>
      </c>
      <c r="U79" s="124"/>
      <c r="V79" s="124">
        <f>(10^12)*(10^-3)*10^((L76+V76)/10)*V5/15</f>
        <v>6.3245553203367336E-3</v>
      </c>
      <c r="W79" s="125">
        <f>(10^12)*(10^-3)*10^((M76+W76)/10)*W5/15</f>
        <v>7.096267784671503E-3</v>
      </c>
      <c r="X79" s="123">
        <f>(10^12)*(10^-3)*10^((D76+X76)/10)*X5/15</f>
        <v>2.1929563922863706</v>
      </c>
      <c r="Y79" s="226"/>
      <c r="Z79" s="124">
        <f>(10^12)*(10^-3)*10^((F76+Z76)/10)*Z5/15</f>
        <v>3.169786384922213E-3</v>
      </c>
      <c r="AA79" s="124">
        <f>(10^12)*(10^-3)*10^((G76+AA76)/10)*AA5/15</f>
        <v>3.5565588200778407E-3</v>
      </c>
      <c r="AB79" s="124">
        <f>(10^12)*(10^-3)*10^((H76+AB76)/10)*AB5/15</f>
        <v>3.9905246299377518E-3</v>
      </c>
      <c r="AC79" s="124">
        <f>(10^12)*(10^-3)*10^((I76+AC76)/10)*AC5/15</f>
        <v>4.4774422771366685E-3</v>
      </c>
      <c r="AD79" s="124">
        <f>(10^12)*(10^-3)*10^((J76+AD76)/10)*AD5/15</f>
        <v>5.0237728630191459E-3</v>
      </c>
      <c r="AE79" s="124"/>
      <c r="AF79" s="124">
        <f>(10^12)*(10^-3)*10^((L76+AF76)/10)*AF5/15</f>
        <v>6.3245553203367336E-3</v>
      </c>
      <c r="AG79" s="125">
        <f>(10^12)*(10^-3)*10^((M76+AG76)/10)*AG5/15</f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 x14ac:dyDescent="0.2">
      <c r="A80" s="23" t="s">
        <v>125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>10*LOG(P79/(F79+Z79))</f>
        <v>-5.4554046310929349</v>
      </c>
      <c r="Q80" s="9">
        <f>10*LOG(Q79/(G79+AA79))</f>
        <v>-5.4554046310929349</v>
      </c>
      <c r="R80" s="9">
        <f>10*LOG(R79/(H79+AB79))</f>
        <v>-5.4554046310929252</v>
      </c>
      <c r="S80" s="9">
        <f>10*LOG(S79/(I79+AC79))</f>
        <v>-5.4554046310929358</v>
      </c>
      <c r="T80" s="9">
        <f>10*LOG(T79/(J79+AD79))</f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>10*LOG(X79/(D79+N79))</f>
        <v>-1.7643486243648521</v>
      </c>
      <c r="Y80" s="233"/>
      <c r="Z80" s="9">
        <f>10*LOG(Z79/(F79+P79))</f>
        <v>-5.4554046310929349</v>
      </c>
      <c r="AA80" s="9">
        <f>10*LOG(AA79/(G79+Q79))</f>
        <v>-5.4554046310929349</v>
      </c>
      <c r="AB80" s="9">
        <f>10*LOG(AB79/(H79+R79))</f>
        <v>-5.4554046310929252</v>
      </c>
      <c r="AC80" s="9">
        <f>10*LOG(AC79/(I79+S79))</f>
        <v>-5.4554046310929358</v>
      </c>
      <c r="AD80" s="9">
        <f>10*LOG(AD79/(J79+T79))</f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 x14ac:dyDescent="0.2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>F76+P76+10*LOG(P5/15)</f>
        <v>-114.98970004336019</v>
      </c>
      <c r="Q81" s="9">
        <f>G76+Q76+10*LOG(Q5/15)</f>
        <v>-114.48970004336019</v>
      </c>
      <c r="R81" s="9">
        <f>H76+R76+10*LOG(R5/15)</f>
        <v>-113.98970004336019</v>
      </c>
      <c r="S81" s="9">
        <f>I76+S76+10*LOG(S5/15)</f>
        <v>-113.48970004336019</v>
      </c>
      <c r="T81" s="9">
        <f>J76+T76+10*LOG(T5/15)</f>
        <v>-112.98970004336019</v>
      </c>
      <c r="U81" s="9"/>
      <c r="V81" s="9">
        <f>L76+V76+10*LOG(V5/15)</f>
        <v>-111.98970004336019</v>
      </c>
      <c r="W81" s="141">
        <f>M76+W76+10*LOG(W5/15)</f>
        <v>-111.48970004336019</v>
      </c>
      <c r="X81" s="140">
        <f>D76+X76+10*LOG(X5/15)</f>
        <v>-86.589700043360182</v>
      </c>
      <c r="Y81" s="233"/>
      <c r="Z81" s="9">
        <f>F76+Z76+10*LOG(Z5/15)</f>
        <v>-114.98970004336019</v>
      </c>
      <c r="AA81" s="9">
        <f>G76+AA76+10*LOG(AA5/15)</f>
        <v>-114.48970004336019</v>
      </c>
      <c r="AB81" s="9">
        <f>H76+AB76+10*LOG(AB5/15)</f>
        <v>-113.98970004336019</v>
      </c>
      <c r="AC81" s="9">
        <f>I76+AC76+10*LOG(AC5/15)</f>
        <v>-113.48970004336019</v>
      </c>
      <c r="AD81" s="9">
        <f>J76+AD76+10*LOG(AD5/15)</f>
        <v>-112.98970004336019</v>
      </c>
      <c r="AE81" s="9"/>
      <c r="AF81" s="9">
        <f>L76+AF76+10*LOG(AF5/15)</f>
        <v>-111.98970004336019</v>
      </c>
      <c r="AG81" s="141">
        <f>M76+AG76+10*LOG(AG5/15)</f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 x14ac:dyDescent="0.2">
      <c r="A82" s="22" t="s">
        <v>84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>10*LOG(P79/(F79+P79+Z79))+10*LOG((P5*10^3)/(P6*10^3))</f>
        <v>-17.335394055536188</v>
      </c>
      <c r="Q82" s="9">
        <f>10*LOG(Q79/(G79+Q79+AA79))+10*LOG((Q5*10^3)/(Q6*10^3))</f>
        <v>-17.335394055536188</v>
      </c>
      <c r="R82" s="9">
        <f>10*LOG(R79/(H79+R79+AB79))+10*LOG((R5*10^3)/(R6*10^3))</f>
        <v>-17.335394055536177</v>
      </c>
      <c r="S82" s="9">
        <f>10*LOG(S79/(I79+S79+AC79))+10*LOG((S5*10^3)/(S6*10^3))</f>
        <v>-17.335394055536188</v>
      </c>
      <c r="T82" s="9">
        <f>10*LOG(T79/(J79+T79+AD79))+10*LOG((T5*10^3)/(T6*10^3))</f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>10*LOG(X79/(D79+N79+X79))+10*LOG((N5*10^3)/(N6*10^3))</f>
        <v>-14.773274493685143</v>
      </c>
      <c r="Y82" s="233"/>
      <c r="Z82" s="9">
        <f>10*LOG(Z79/(F79+P79+Z79))+10*LOG((P5*10^3)/(P6*10^3))</f>
        <v>-17.335394055536188</v>
      </c>
      <c r="AA82" s="9">
        <f>10*LOG(AA79/(G79+Q79+AA79))+10*LOG((Q5*10^3)/(Q6*10^3))</f>
        <v>-17.335394055536188</v>
      </c>
      <c r="AB82" s="9">
        <f>10*LOG(AB79/(H79+R79+AB79))+10*LOG((R5*10^3)/(R6*10^3))</f>
        <v>-17.335394055536177</v>
      </c>
      <c r="AC82" s="9">
        <f>10*LOG(AC79/(I79+S79+AC79))+10*LOG((S5*10^3)/(S6*10^3))</f>
        <v>-17.335394055536188</v>
      </c>
      <c r="AD82" s="9">
        <f>10*LOG(AD79/(J79+T79+AD79))+10*LOG((T5*10^3)/(T6*10^3))</f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 x14ac:dyDescent="0.25">
      <c r="A83" s="144" t="s">
        <v>38</v>
      </c>
      <c r="B83" s="48" t="s">
        <v>108</v>
      </c>
      <c r="C83" s="138"/>
      <c r="D83" s="145">
        <f>10*LOG((D79+N79+X79)*10^-9)+10*LOG(D8*12)</f>
        <v>-51.56336689702735</v>
      </c>
      <c r="E83" s="234"/>
      <c r="F83" s="146">
        <f t="shared" ref="F83:M83" si="34">10*LOG((F79+P79+Z79)*10^-9)+10*LOG(F8*12)</f>
        <v>-77.401247335176322</v>
      </c>
      <c r="G83" s="146">
        <f t="shared" si="34"/>
        <v>-76.901247335176322</v>
      </c>
      <c r="H83" s="146">
        <f t="shared" si="34"/>
        <v>-76.401247335176322</v>
      </c>
      <c r="I83" s="146">
        <f t="shared" si="34"/>
        <v>-75.901247335176322</v>
      </c>
      <c r="J83" s="146">
        <f t="shared" si="34"/>
        <v>-75.401247335176308</v>
      </c>
      <c r="K83" s="146"/>
      <c r="L83" s="146">
        <f t="shared" si="34"/>
        <v>-74.401247335176322</v>
      </c>
      <c r="M83" s="147">
        <f t="shared" si="34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 x14ac:dyDescent="0.2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 x14ac:dyDescent="0.25">
      <c r="BC85" s="103"/>
    </row>
    <row r="86" spans="1:55" s="76" customFormat="1" x14ac:dyDescent="0.2">
      <c r="A86" s="1" t="s">
        <v>24</v>
      </c>
      <c r="B86" s="79"/>
      <c r="C86" s="80"/>
      <c r="D86" s="247" t="s">
        <v>0</v>
      </c>
      <c r="E86" s="248"/>
      <c r="F86" s="248"/>
      <c r="G86" s="248"/>
      <c r="H86" s="248"/>
      <c r="I86" s="248"/>
      <c r="J86" s="248"/>
      <c r="K86" s="248"/>
      <c r="L86" s="248"/>
      <c r="M86" s="249"/>
      <c r="N86" s="247" t="s">
        <v>1</v>
      </c>
      <c r="O86" s="248"/>
      <c r="P86" s="248"/>
      <c r="Q86" s="248"/>
      <c r="R86" s="248"/>
      <c r="S86" s="248"/>
      <c r="T86" s="248"/>
      <c r="U86" s="248"/>
      <c r="V86" s="248"/>
      <c r="W86" s="249"/>
      <c r="X86" s="247" t="s">
        <v>2</v>
      </c>
      <c r="Y86" s="248"/>
      <c r="Z86" s="248"/>
      <c r="AA86" s="248"/>
      <c r="AB86" s="248"/>
      <c r="AC86" s="248"/>
      <c r="AD86" s="248"/>
      <c r="AE86" s="248"/>
      <c r="AF86" s="248"/>
      <c r="AG86" s="249"/>
      <c r="AH86" s="250" t="s">
        <v>45</v>
      </c>
      <c r="AI86" s="248"/>
      <c r="AJ86" s="248"/>
      <c r="AK86" s="248"/>
      <c r="AL86" s="248"/>
      <c r="AM86" s="248"/>
      <c r="AN86" s="248"/>
      <c r="AO86" s="248"/>
      <c r="AP86" s="248"/>
      <c r="AQ86" s="249"/>
      <c r="AR86" s="247" t="s">
        <v>33</v>
      </c>
      <c r="AS86" s="248"/>
      <c r="AT86" s="248"/>
      <c r="AU86" s="248"/>
      <c r="AV86" s="248"/>
      <c r="AW86" s="248"/>
      <c r="AX86" s="248"/>
      <c r="AY86" s="248"/>
      <c r="AZ86" s="248"/>
      <c r="BA86" s="249"/>
      <c r="BB86" s="54" t="s">
        <v>70</v>
      </c>
      <c r="BC86" s="14" t="s">
        <v>3</v>
      </c>
    </row>
    <row r="87" spans="1:55" s="76" customFormat="1" x14ac:dyDescent="0.2">
      <c r="A87" s="52"/>
      <c r="B87" s="74"/>
      <c r="C87" s="6"/>
      <c r="D87" s="36" t="s">
        <v>34</v>
      </c>
      <c r="E87" s="3" t="s">
        <v>35</v>
      </c>
      <c r="F87" s="244" t="s">
        <v>36</v>
      </c>
      <c r="G87" s="244"/>
      <c r="H87" s="245"/>
      <c r="I87" s="245"/>
      <c r="J87" s="245"/>
      <c r="K87" s="245"/>
      <c r="L87" s="245"/>
      <c r="M87" s="246"/>
      <c r="N87" s="36" t="s">
        <v>34</v>
      </c>
      <c r="O87" s="3" t="s">
        <v>35</v>
      </c>
      <c r="P87" s="244" t="s">
        <v>36</v>
      </c>
      <c r="Q87" s="244"/>
      <c r="R87" s="245"/>
      <c r="S87" s="245"/>
      <c r="T87" s="245"/>
      <c r="U87" s="245"/>
      <c r="V87" s="245"/>
      <c r="W87" s="246"/>
      <c r="X87" s="36" t="s">
        <v>34</v>
      </c>
      <c r="Y87" s="3" t="s">
        <v>35</v>
      </c>
      <c r="Z87" s="244" t="s">
        <v>36</v>
      </c>
      <c r="AA87" s="244"/>
      <c r="AB87" s="245"/>
      <c r="AC87" s="245"/>
      <c r="AD87" s="245"/>
      <c r="AE87" s="245"/>
      <c r="AF87" s="245"/>
      <c r="AG87" s="246"/>
      <c r="AH87" s="3" t="s">
        <v>34</v>
      </c>
      <c r="AI87" s="3" t="s">
        <v>35</v>
      </c>
      <c r="AJ87" s="244" t="s">
        <v>36</v>
      </c>
      <c r="AK87" s="244"/>
      <c r="AL87" s="245"/>
      <c r="AM87" s="245"/>
      <c r="AN87" s="245"/>
      <c r="AO87" s="245"/>
      <c r="AP87" s="245"/>
      <c r="AQ87" s="246"/>
      <c r="AR87" s="36" t="s">
        <v>34</v>
      </c>
      <c r="AS87" s="3" t="s">
        <v>35</v>
      </c>
      <c r="AT87" s="244" t="s">
        <v>36</v>
      </c>
      <c r="AU87" s="244"/>
      <c r="AV87" s="245"/>
      <c r="AW87" s="245"/>
      <c r="AX87" s="245"/>
      <c r="AY87" s="245"/>
      <c r="AZ87" s="245"/>
      <c r="BA87" s="246"/>
      <c r="BB87" s="198"/>
      <c r="BC87" s="15"/>
    </row>
    <row r="88" spans="1:55" s="76" customFormat="1" x14ac:dyDescent="0.2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153"/>
      <c r="P88" s="153">
        <f>P89-AT89</f>
        <v>-5.7673297657336917</v>
      </c>
      <c r="Q88" s="153">
        <f>Q89-AU89</f>
        <v>-5.7673297657336917</v>
      </c>
      <c r="R88" s="153">
        <f>R89-AV89</f>
        <v>-5.7673297657336828</v>
      </c>
      <c r="S88" s="153">
        <f>S89-AW89</f>
        <v>-5.7673297657336926</v>
      </c>
      <c r="T88" s="153">
        <f>T89-AX89</f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 x14ac:dyDescent="0.2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35">N80</f>
        <v>-1.7643486243648521</v>
      </c>
      <c r="O89" s="150"/>
      <c r="P89" s="150">
        <f t="shared" si="35"/>
        <v>-5.4554046310929349</v>
      </c>
      <c r="Q89" s="150">
        <f t="shared" si="35"/>
        <v>-5.4554046310929349</v>
      </c>
      <c r="R89" s="150">
        <f t="shared" si="35"/>
        <v>-5.4554046310929252</v>
      </c>
      <c r="S89" s="150">
        <f t="shared" si="35"/>
        <v>-5.4554046310929358</v>
      </c>
      <c r="T89" s="150">
        <f t="shared" si="35"/>
        <v>-5.4554046310929474</v>
      </c>
      <c r="U89" s="150"/>
      <c r="V89" s="150">
        <f t="shared" si="35"/>
        <v>-5.4554046310929474</v>
      </c>
      <c r="W89" s="151">
        <f t="shared" si="35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120"/>
      <c r="AT89" s="120">
        <f>AT37</f>
        <v>0.31192513464075716</v>
      </c>
      <c r="AU89" s="120">
        <f>AU37</f>
        <v>0.31192513464075716</v>
      </c>
      <c r="AV89" s="120">
        <f>AV37</f>
        <v>0.31192513464075722</v>
      </c>
      <c r="AW89" s="120">
        <f>AW37</f>
        <v>0.31192513464075716</v>
      </c>
      <c r="AX89" s="120">
        <f>AX37</f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 x14ac:dyDescent="0.2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150"/>
      <c r="P90" s="150">
        <f>P89+AT89</f>
        <v>-5.1434794964521782</v>
      </c>
      <c r="Q90" s="150">
        <f>Q89+AU89</f>
        <v>-5.1434794964521782</v>
      </c>
      <c r="R90" s="150">
        <f>R89+AV89</f>
        <v>-5.1434794964521675</v>
      </c>
      <c r="S90" s="150">
        <f>S89+AW89</f>
        <v>-5.1434794964521791</v>
      </c>
      <c r="T90" s="150">
        <f>T89+AX89</f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 x14ac:dyDescent="0.2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 x14ac:dyDescent="0.2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>Z93-AT93</f>
        <v>-5.7673297657336917</v>
      </c>
      <c r="AA92" s="153">
        <f>AA93-AU93</f>
        <v>-5.7673297657336917</v>
      </c>
      <c r="AB92" s="153">
        <f>AB93-AV93</f>
        <v>-5.7673297657336828</v>
      </c>
      <c r="AC92" s="153">
        <f>AC93-AW93</f>
        <v>-5.7673297657336926</v>
      </c>
      <c r="AD92" s="153">
        <f>AD93-AX93</f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 x14ac:dyDescent="0.2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36">X80</f>
        <v>-1.7643486243648521</v>
      </c>
      <c r="Y93" s="150"/>
      <c r="Z93" s="150">
        <f t="shared" si="36"/>
        <v>-5.4554046310929349</v>
      </c>
      <c r="AA93" s="150">
        <f t="shared" si="36"/>
        <v>-5.4554046310929349</v>
      </c>
      <c r="AB93" s="150">
        <f t="shared" si="36"/>
        <v>-5.4554046310929252</v>
      </c>
      <c r="AC93" s="150">
        <f t="shared" si="36"/>
        <v>-5.4554046310929358</v>
      </c>
      <c r="AD93" s="150">
        <f t="shared" si="36"/>
        <v>-5.4554046310929474</v>
      </c>
      <c r="AE93" s="150"/>
      <c r="AF93" s="150">
        <f t="shared" si="36"/>
        <v>-5.4554046310929474</v>
      </c>
      <c r="AG93" s="151">
        <f t="shared" si="36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120"/>
      <c r="AT93" s="120">
        <f>AT41</f>
        <v>0.31192513464075716</v>
      </c>
      <c r="AU93" s="120">
        <f>AU41</f>
        <v>0.31192513464075716</v>
      </c>
      <c r="AV93" s="120">
        <f>AV41</f>
        <v>0.31192513464075722</v>
      </c>
      <c r="AW93" s="120">
        <f>AW41</f>
        <v>0.31192513464075716</v>
      </c>
      <c r="AX93" s="120">
        <f>AX41</f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 x14ac:dyDescent="0.2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150"/>
      <c r="Z94" s="150">
        <f>Z93+AT93</f>
        <v>-5.1434794964521782</v>
      </c>
      <c r="AA94" s="150">
        <f>AA93+AU93</f>
        <v>-5.1434794964521782</v>
      </c>
      <c r="AB94" s="150">
        <f>AB93+AV93</f>
        <v>-5.1434794964521675</v>
      </c>
      <c r="AC94" s="150">
        <f>AC93+AW93</f>
        <v>-5.1434794964521791</v>
      </c>
      <c r="AD94" s="150">
        <f>AD93+AX93</f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 x14ac:dyDescent="0.2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 x14ac:dyDescent="0.2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153"/>
      <c r="P96" s="153">
        <f>P97-AT97</f>
        <v>-116.51940589743802</v>
      </c>
      <c r="Q96" s="153">
        <f>Q97-AU97</f>
        <v>-116.01940589743802</v>
      </c>
      <c r="R96" s="153">
        <f>R97-AV97</f>
        <v>-115.51940589743802</v>
      </c>
      <c r="S96" s="153">
        <f>S97-AW97</f>
        <v>-115.01940589743802</v>
      </c>
      <c r="T96" s="153">
        <f>T97-AX97</f>
        <v>-114.51940589743802</v>
      </c>
      <c r="U96" s="153"/>
      <c r="V96" s="153">
        <f>V97-AZ97</f>
        <v>-113.51940589743802</v>
      </c>
      <c r="W96" s="154">
        <f>W97-BA97</f>
        <v>-113.01940589743802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 x14ac:dyDescent="0.2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37">N81</f>
        <v>-86.589700043360182</v>
      </c>
      <c r="O97" s="150"/>
      <c r="P97" s="150">
        <f t="shared" si="37"/>
        <v>-114.98970004336019</v>
      </c>
      <c r="Q97" s="150">
        <f t="shared" si="37"/>
        <v>-114.48970004336019</v>
      </c>
      <c r="R97" s="150">
        <f t="shared" si="37"/>
        <v>-113.98970004336019</v>
      </c>
      <c r="S97" s="150">
        <f t="shared" si="37"/>
        <v>-113.48970004336019</v>
      </c>
      <c r="T97" s="150">
        <f t="shared" si="37"/>
        <v>-112.98970004336019</v>
      </c>
      <c r="U97" s="150"/>
      <c r="V97" s="150">
        <f t="shared" si="37"/>
        <v>-111.98970004336019</v>
      </c>
      <c r="W97" s="151">
        <f t="shared" si="37"/>
        <v>-111.48970004336019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120"/>
      <c r="AT97" s="120">
        <f>AT45</f>
        <v>1.5297058540778354</v>
      </c>
      <c r="AU97" s="120">
        <f>AU45</f>
        <v>1.5297058540778354</v>
      </c>
      <c r="AV97" s="120">
        <f>AV45</f>
        <v>1.5297058540778354</v>
      </c>
      <c r="AW97" s="120">
        <f>AW45</f>
        <v>1.5297058540778354</v>
      </c>
      <c r="AX97" s="120">
        <f>AX45</f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 x14ac:dyDescent="0.2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150"/>
      <c r="P98" s="150">
        <f>P97+AT97</f>
        <v>-113.45999418928236</v>
      </c>
      <c r="Q98" s="150">
        <f>Q97+AU97</f>
        <v>-112.95999418928236</v>
      </c>
      <c r="R98" s="150">
        <f>R97+AV97</f>
        <v>-112.45999418928236</v>
      </c>
      <c r="S98" s="150">
        <f>S97+AW97</f>
        <v>-111.95999418928236</v>
      </c>
      <c r="T98" s="150">
        <f>T97+AX97</f>
        <v>-111.45999418928236</v>
      </c>
      <c r="U98" s="150"/>
      <c r="V98" s="150">
        <f>V97+AZ97</f>
        <v>-110.45999418928236</v>
      </c>
      <c r="W98" s="151">
        <f>W97+BA97</f>
        <v>-109.95999418928236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 x14ac:dyDescent="0.2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 x14ac:dyDescent="0.2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153"/>
      <c r="Z100" s="153">
        <f>Z101-AT101</f>
        <v>-116.51940589743802</v>
      </c>
      <c r="AA100" s="153">
        <f>AA101-AU101</f>
        <v>-116.01940589743802</v>
      </c>
      <c r="AB100" s="153">
        <f>AB101-AV101</f>
        <v>-115.51940589743802</v>
      </c>
      <c r="AC100" s="153">
        <f>AC101-AW101</f>
        <v>-115.01940589743802</v>
      </c>
      <c r="AD100" s="153">
        <f>AD101-AX101</f>
        <v>-114.51940589743802</v>
      </c>
      <c r="AE100" s="153"/>
      <c r="AF100" s="153">
        <f>AF101-AZ101</f>
        <v>-113.51940589743802</v>
      </c>
      <c r="AG100" s="154">
        <f>AG101-BA101</f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 x14ac:dyDescent="0.2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38">X81</f>
        <v>-86.589700043360182</v>
      </c>
      <c r="Y101" s="150"/>
      <c r="Z101" s="150">
        <f t="shared" si="38"/>
        <v>-114.98970004336019</v>
      </c>
      <c r="AA101" s="150">
        <f t="shared" si="38"/>
        <v>-114.48970004336019</v>
      </c>
      <c r="AB101" s="150">
        <f t="shared" si="38"/>
        <v>-113.98970004336019</v>
      </c>
      <c r="AC101" s="150">
        <f t="shared" si="38"/>
        <v>-113.48970004336019</v>
      </c>
      <c r="AD101" s="150">
        <f t="shared" si="38"/>
        <v>-112.98970004336019</v>
      </c>
      <c r="AE101" s="150"/>
      <c r="AF101" s="150">
        <f t="shared" si="38"/>
        <v>-111.98970004336019</v>
      </c>
      <c r="AG101" s="151">
        <f t="shared" si="38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120"/>
      <c r="AT101" s="120">
        <f>AT49</f>
        <v>1.5297058540778354</v>
      </c>
      <c r="AU101" s="120">
        <f>AU49</f>
        <v>1.5297058540778354</v>
      </c>
      <c r="AV101" s="120">
        <f>AV49</f>
        <v>1.5297058540778354</v>
      </c>
      <c r="AW101" s="120">
        <f>AW49</f>
        <v>1.5297058540778354</v>
      </c>
      <c r="AX101" s="120">
        <f>AX49</f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 x14ac:dyDescent="0.2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150"/>
      <c r="Z102" s="150">
        <f>Z101+AT101</f>
        <v>-113.45999418928236</v>
      </c>
      <c r="AA102" s="150">
        <f>AA101+AU101</f>
        <v>-112.95999418928236</v>
      </c>
      <c r="AB102" s="150">
        <f>AB101+AV101</f>
        <v>-112.45999418928236</v>
      </c>
      <c r="AC102" s="150">
        <f>AC101+AW101</f>
        <v>-111.95999418928236</v>
      </c>
      <c r="AD102" s="150">
        <f>AD101+AX101</f>
        <v>-111.45999418928236</v>
      </c>
      <c r="AE102" s="150"/>
      <c r="AF102" s="150">
        <f>AF101+AZ101</f>
        <v>-110.45999418928236</v>
      </c>
      <c r="AG102" s="151">
        <f>AG101+BA101</f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 x14ac:dyDescent="0.2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 x14ac:dyDescent="0.2">
      <c r="A104" s="169" t="s">
        <v>47</v>
      </c>
      <c r="B104" s="212" t="s">
        <v>108</v>
      </c>
      <c r="C104" s="137"/>
      <c r="D104" s="152">
        <f>D105-AR105</f>
        <v>-53.072927318345478</v>
      </c>
      <c r="E104" s="153"/>
      <c r="F104" s="153">
        <f>F105-AT105</f>
        <v>-78.90419181703561</v>
      </c>
      <c r="G104" s="153">
        <f>G105-AU105</f>
        <v>-78.40419181703561</v>
      </c>
      <c r="H104" s="153">
        <f>H105-AV105</f>
        <v>-77.90419181703561</v>
      </c>
      <c r="I104" s="153">
        <f>I105-AW105</f>
        <v>-77.40419181703561</v>
      </c>
      <c r="J104" s="153">
        <f>J105-AX105</f>
        <v>-76.904191817035596</v>
      </c>
      <c r="K104" s="153"/>
      <c r="L104" s="153">
        <f>L105-AZ105</f>
        <v>-75.90419181703561</v>
      </c>
      <c r="M104" s="154">
        <f>M105-BA105</f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95</v>
      </c>
    </row>
    <row r="105" spans="1:55" s="76" customFormat="1" x14ac:dyDescent="0.2">
      <c r="A105" s="170" t="s">
        <v>46</v>
      </c>
      <c r="B105" s="212" t="s">
        <v>108</v>
      </c>
      <c r="C105" s="137"/>
      <c r="D105" s="149">
        <f t="shared" ref="D105:M105" si="39">D83</f>
        <v>-51.56336689702735</v>
      </c>
      <c r="E105" s="150"/>
      <c r="F105" s="150">
        <f t="shared" si="39"/>
        <v>-77.401247335176322</v>
      </c>
      <c r="G105" s="150">
        <f t="shared" si="39"/>
        <v>-76.901247335176322</v>
      </c>
      <c r="H105" s="150">
        <f t="shared" si="39"/>
        <v>-76.401247335176322</v>
      </c>
      <c r="I105" s="150">
        <f t="shared" si="39"/>
        <v>-75.901247335176322</v>
      </c>
      <c r="J105" s="150">
        <f t="shared" si="39"/>
        <v>-75.401247335176308</v>
      </c>
      <c r="K105" s="150"/>
      <c r="L105" s="150">
        <f t="shared" si="39"/>
        <v>-74.401247335176322</v>
      </c>
      <c r="M105" s="151">
        <f t="shared" si="39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120"/>
      <c r="AT105" s="120">
        <f>AT53</f>
        <v>1.502944481859291</v>
      </c>
      <c r="AU105" s="120">
        <f>AU53</f>
        <v>1.502944481859291</v>
      </c>
      <c r="AV105" s="120">
        <f>AV53</f>
        <v>1.502944481859291</v>
      </c>
      <c r="AW105" s="120">
        <f>AW53</f>
        <v>1.502944481859291</v>
      </c>
      <c r="AX105" s="120">
        <f>AX53</f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 x14ac:dyDescent="0.2">
      <c r="A106" s="169" t="s">
        <v>94</v>
      </c>
      <c r="B106" s="212" t="s">
        <v>108</v>
      </c>
      <c r="C106" s="137"/>
      <c r="D106" s="152">
        <f>D105+AR105</f>
        <v>-50.053806475709223</v>
      </c>
      <c r="E106" s="153"/>
      <c r="F106" s="153">
        <f>F105+AT105</f>
        <v>-75.898302853317034</v>
      </c>
      <c r="G106" s="153">
        <f>G105+AU105</f>
        <v>-75.398302853317034</v>
      </c>
      <c r="H106" s="153">
        <f>H105+AV105</f>
        <v>-74.898302853317034</v>
      </c>
      <c r="I106" s="153">
        <f>I105+AW105</f>
        <v>-74.398302853317034</v>
      </c>
      <c r="J106" s="153">
        <f>J105+AX105</f>
        <v>-73.89830285331702</v>
      </c>
      <c r="K106" s="153"/>
      <c r="L106" s="153">
        <f>L105+AY105</f>
        <v>-74.401247335176322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 x14ac:dyDescent="0.2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 x14ac:dyDescent="0.2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153"/>
      <c r="Z108" s="153">
        <f>Z109-AT109</f>
        <v>-17.578185106379451</v>
      </c>
      <c r="AA108" s="153">
        <f>AA109-AU109</f>
        <v>-17.578185106379451</v>
      </c>
      <c r="AB108" s="153">
        <f>AB109-AV109</f>
        <v>-17.57818510637944</v>
      </c>
      <c r="AC108" s="153">
        <f>AC109-AW109</f>
        <v>-17.578185106379451</v>
      </c>
      <c r="AD108" s="153">
        <f>AD109-AX109</f>
        <v>-17.578185106379458</v>
      </c>
      <c r="AE108" s="153"/>
      <c r="AF108" s="153">
        <f>AF109-AZ109</f>
        <v>-17.578185106379458</v>
      </c>
      <c r="AG108" s="154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 x14ac:dyDescent="0.2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/>
      <c r="Z109" s="150">
        <f t="shared" ref="Z109:AG109" si="40">Z82</f>
        <v>-17.335394055536188</v>
      </c>
      <c r="AA109" s="150">
        <f t="shared" si="40"/>
        <v>-17.335394055536188</v>
      </c>
      <c r="AB109" s="150">
        <f t="shared" si="40"/>
        <v>-17.335394055536177</v>
      </c>
      <c r="AC109" s="150">
        <f t="shared" si="40"/>
        <v>-17.335394055536188</v>
      </c>
      <c r="AD109" s="150">
        <f t="shared" si="40"/>
        <v>-17.335394055536195</v>
      </c>
      <c r="AE109" s="150"/>
      <c r="AF109" s="150">
        <f t="shared" si="40"/>
        <v>-17.335394055536195</v>
      </c>
      <c r="AG109" s="151">
        <f t="shared" si="40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120"/>
      <c r="AT109" s="120">
        <f>AT57</f>
        <v>0.24279105084326363</v>
      </c>
      <c r="AU109" s="120">
        <f>AU57</f>
        <v>0.24279105084326363</v>
      </c>
      <c r="AV109" s="120">
        <f>AV57</f>
        <v>0.24279105084326352</v>
      </c>
      <c r="AW109" s="120">
        <f>AW57</f>
        <v>0.24279105084326366</v>
      </c>
      <c r="AX109" s="120">
        <f>AX57</f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 x14ac:dyDescent="0.2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153"/>
      <c r="Z110" s="153">
        <f>Z109+AT109</f>
        <v>-17.092603004692926</v>
      </c>
      <c r="AA110" s="153">
        <f>AA109+AU109</f>
        <v>-17.092603004692926</v>
      </c>
      <c r="AB110" s="153">
        <f>AB109+AV109</f>
        <v>-17.092603004692915</v>
      </c>
      <c r="AC110" s="153">
        <f>AC109+AW109</f>
        <v>-17.092603004692926</v>
      </c>
      <c r="AD110" s="153">
        <f>AD109+AX109</f>
        <v>-17.092603004692933</v>
      </c>
      <c r="AE110" s="153"/>
      <c r="AF110" s="153">
        <f>AF109+AZ109</f>
        <v>-17.092603004692933</v>
      </c>
      <c r="AG110" s="154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 x14ac:dyDescent="0.2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 x14ac:dyDescent="0.2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150"/>
      <c r="Z112" s="150">
        <f>Z113-AT113</f>
        <v>-21.078185106379451</v>
      </c>
      <c r="AA112" s="150">
        <f>AA113-AU113</f>
        <v>-21.078185106379451</v>
      </c>
      <c r="AB112" s="150">
        <f>AB113-AV113</f>
        <v>-21.07818510637944</v>
      </c>
      <c r="AC112" s="150">
        <f>AC113-AW113</f>
        <v>-21.078185106379451</v>
      </c>
      <c r="AD112" s="150">
        <f>AD113-AX113</f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/>
      <c r="AJ112" s="160">
        <f t="shared" ref="AJ112:AQ112" si="41">IF(Z112&lt;-43,0,87+2*CEILING(Z112,-0.5))</f>
        <v>44</v>
      </c>
      <c r="AK112" s="160">
        <f t="shared" si="41"/>
        <v>44</v>
      </c>
      <c r="AL112" s="160">
        <f t="shared" si="41"/>
        <v>44</v>
      </c>
      <c r="AM112" s="160">
        <f t="shared" si="41"/>
        <v>44</v>
      </c>
      <c r="AN112" s="160">
        <f t="shared" si="41"/>
        <v>44</v>
      </c>
      <c r="AO112" s="160">
        <f t="shared" si="41"/>
        <v>87</v>
      </c>
      <c r="AP112" s="160">
        <f t="shared" si="41"/>
        <v>44</v>
      </c>
      <c r="AQ112" s="160">
        <f t="shared" si="41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 x14ac:dyDescent="0.2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/>
      <c r="Z113" s="150">
        <f t="shared" ref="Z113:AG113" si="42">Z82</f>
        <v>-17.335394055536188</v>
      </c>
      <c r="AA113" s="150">
        <f t="shared" si="42"/>
        <v>-17.335394055536188</v>
      </c>
      <c r="AB113" s="150">
        <f t="shared" si="42"/>
        <v>-17.335394055536177</v>
      </c>
      <c r="AC113" s="150">
        <f t="shared" si="42"/>
        <v>-17.335394055536188</v>
      </c>
      <c r="AD113" s="150">
        <f t="shared" si="42"/>
        <v>-17.335394055536195</v>
      </c>
      <c r="AE113" s="150"/>
      <c r="AF113" s="150">
        <f t="shared" si="42"/>
        <v>-17.335394055536195</v>
      </c>
      <c r="AG113" s="151">
        <f t="shared" si="42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120"/>
      <c r="AT113" s="120">
        <f>AT61</f>
        <v>3.7427910508432638</v>
      </c>
      <c r="AU113" s="120">
        <f>AU61</f>
        <v>3.7427910508432638</v>
      </c>
      <c r="AV113" s="120">
        <f>AV61</f>
        <v>3.7427910508432634</v>
      </c>
      <c r="AW113" s="120">
        <f>AW61</f>
        <v>3.7427910508432638</v>
      </c>
      <c r="AX113" s="120">
        <f>AX61</f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 x14ac:dyDescent="0.2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150"/>
      <c r="Z114" s="150">
        <f>Z113+AT113</f>
        <v>-13.592603004692924</v>
      </c>
      <c r="AA114" s="150">
        <f>AA113+AU113</f>
        <v>-13.592603004692924</v>
      </c>
      <c r="AB114" s="150">
        <f>AB113+AV113</f>
        <v>-13.592603004692915</v>
      </c>
      <c r="AC114" s="150">
        <f>AC113+AW113</f>
        <v>-13.592603004692924</v>
      </c>
      <c r="AD114" s="150">
        <f>AD113+AX113</f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/>
      <c r="AJ114" s="160">
        <f t="shared" ref="AJ114:AQ114" si="43">IF(Z114&lt;-43,0,87+2*CEILING(Z114,-0.5))</f>
        <v>59</v>
      </c>
      <c r="AK114" s="160">
        <f t="shared" si="43"/>
        <v>59</v>
      </c>
      <c r="AL114" s="160">
        <f t="shared" si="43"/>
        <v>59</v>
      </c>
      <c r="AM114" s="160">
        <f t="shared" si="43"/>
        <v>59</v>
      </c>
      <c r="AN114" s="160">
        <f t="shared" si="43"/>
        <v>59</v>
      </c>
      <c r="AO114" s="160">
        <f t="shared" si="43"/>
        <v>87</v>
      </c>
      <c r="AP114" s="160">
        <f t="shared" si="43"/>
        <v>59</v>
      </c>
      <c r="AQ114" s="160">
        <f t="shared" si="43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 x14ac:dyDescent="0.2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 x14ac:dyDescent="0.25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 x14ac:dyDescent="0.2">
      <c r="BC125" s="12" t="s">
        <v>49</v>
      </c>
    </row>
  </sheetData>
  <mergeCells count="46">
    <mergeCell ref="D86:M86"/>
    <mergeCell ref="N86:W86"/>
    <mergeCell ref="X86:AG86"/>
    <mergeCell ref="AH86:AQ86"/>
    <mergeCell ref="AR86:BA86"/>
    <mergeCell ref="F87:M87"/>
    <mergeCell ref="P87:W87"/>
    <mergeCell ref="Z87:AG87"/>
    <mergeCell ref="AJ87:AQ87"/>
    <mergeCell ref="AT87:BA87"/>
    <mergeCell ref="D71:M71"/>
    <mergeCell ref="N71:W71"/>
    <mergeCell ref="X71:AG71"/>
    <mergeCell ref="F72:M72"/>
    <mergeCell ref="P72:W72"/>
    <mergeCell ref="Z72:AG72"/>
    <mergeCell ref="D34:M34"/>
    <mergeCell ref="N34:W34"/>
    <mergeCell ref="X34:AG34"/>
    <mergeCell ref="AH34:AQ34"/>
    <mergeCell ref="AR34:BA34"/>
    <mergeCell ref="F35:M35"/>
    <mergeCell ref="P35:W35"/>
    <mergeCell ref="Z35:AG35"/>
    <mergeCell ref="AJ35:AQ35"/>
    <mergeCell ref="AT35:BA35"/>
    <mergeCell ref="D25:M25"/>
    <mergeCell ref="N25:W25"/>
    <mergeCell ref="X25:AG25"/>
    <mergeCell ref="AH25:AQ25"/>
    <mergeCell ref="F26:M26"/>
    <mergeCell ref="P26:W26"/>
    <mergeCell ref="Z26:AG26"/>
    <mergeCell ref="AJ26:AQ26"/>
    <mergeCell ref="D16:M16"/>
    <mergeCell ref="N16:W16"/>
    <mergeCell ref="X16:AG16"/>
    <mergeCell ref="F17:M17"/>
    <mergeCell ref="P17:W17"/>
    <mergeCell ref="Z17:AG17"/>
    <mergeCell ref="D2:M2"/>
    <mergeCell ref="N2:W2"/>
    <mergeCell ref="X2:AG2"/>
    <mergeCell ref="F3:M3"/>
    <mergeCell ref="P3:W3"/>
    <mergeCell ref="Z3:AG3"/>
  </mergeCells>
  <phoneticPr fontId="19" type="noConversion"/>
  <conditionalFormatting sqref="D106 F106:J106 L106:M106">
    <cfRule type="cellIs" dxfId="15" priority="2" stopIfTrue="1" operator="greaterThan">
      <formula>$BB$106</formula>
    </cfRule>
  </conditionalFormatting>
  <conditionalFormatting sqref="D104:J104 L104:M104">
    <cfRule type="cellIs" dxfId="14" priority="1" stopIfTrue="1" operator="lessThan">
      <formula>$BB$104</formula>
    </cfRule>
  </conditionalFormatting>
  <conditionalFormatting sqref="N88:T88 V88:W88">
    <cfRule type="cellIs" dxfId="13" priority="6" stopIfTrue="1" operator="lessThan">
      <formula>$BB$88</formula>
    </cfRule>
  </conditionalFormatting>
  <conditionalFormatting sqref="N96:T96 V96:W96">
    <cfRule type="cellIs" dxfId="12" priority="4" stopIfTrue="1" operator="lessThan">
      <formula>$BB$96</formula>
    </cfRule>
  </conditionalFormatting>
  <conditionalFormatting sqref="X92:AD92 AF92:AG92">
    <cfRule type="cellIs" dxfId="11" priority="5" stopIfTrue="1" operator="lessThan">
      <formula>$BB$92</formula>
    </cfRule>
  </conditionalFormatting>
  <conditionalFormatting sqref="X100:AD100 AF100:AG100">
    <cfRule type="cellIs" dxfId="10" priority="3" stopIfTrue="1" operator="lessThan">
      <formula>$BB$100</formula>
    </cfRule>
  </conditionalFormatting>
  <conditionalFormatting sqref="BC116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DA379-A0B5-4EE2-97E7-A6A9E67D207C}">
  <dimension ref="A1:BC125"/>
  <sheetViews>
    <sheetView zoomScale="80" zoomScaleNormal="80" workbookViewId="0">
      <selection activeCell="A14" sqref="A14"/>
    </sheetView>
  </sheetViews>
  <sheetFormatPr defaultRowHeight="12.75" x14ac:dyDescent="0.2"/>
  <cols>
    <col min="1" max="1" width="35.7109375" customWidth="1"/>
    <col min="2" max="3" width="11.7109375" customWidth="1"/>
    <col min="4" max="31" width="7.7109375" customWidth="1"/>
    <col min="32" max="43" width="7.7109375" style="34" customWidth="1"/>
    <col min="44" max="53" width="7.7109375" customWidth="1"/>
    <col min="54" max="54" width="16.5703125" customWidth="1"/>
    <col min="55" max="55" width="40.7109375" style="12" customWidth="1"/>
  </cols>
  <sheetData>
    <row r="1" spans="1:55" ht="13.5" thickBot="1" x14ac:dyDescent="0.25"/>
    <row r="2" spans="1:55" x14ac:dyDescent="0.2">
      <c r="A2" s="1" t="s">
        <v>20</v>
      </c>
      <c r="B2" s="35"/>
      <c r="C2" s="187" t="s">
        <v>69</v>
      </c>
      <c r="D2" s="247" t="s">
        <v>0</v>
      </c>
      <c r="E2" s="253"/>
      <c r="F2" s="253"/>
      <c r="G2" s="253"/>
      <c r="H2" s="253"/>
      <c r="I2" s="253"/>
      <c r="J2" s="253"/>
      <c r="K2" s="253"/>
      <c r="L2" s="253"/>
      <c r="M2" s="254"/>
      <c r="N2" s="247" t="s">
        <v>1</v>
      </c>
      <c r="O2" s="253"/>
      <c r="P2" s="253"/>
      <c r="Q2" s="253"/>
      <c r="R2" s="253"/>
      <c r="S2" s="253"/>
      <c r="T2" s="253"/>
      <c r="U2" s="253"/>
      <c r="V2" s="253"/>
      <c r="W2" s="254"/>
      <c r="X2" s="247" t="s">
        <v>2</v>
      </c>
      <c r="Y2" s="253"/>
      <c r="Z2" s="253"/>
      <c r="AA2" s="253"/>
      <c r="AB2" s="253"/>
      <c r="AC2" s="253"/>
      <c r="AD2" s="253"/>
      <c r="AE2" s="253"/>
      <c r="AF2" s="253"/>
      <c r="AG2" s="254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x14ac:dyDescent="0.2">
      <c r="A3" s="2"/>
      <c r="B3" s="37" t="s">
        <v>4</v>
      </c>
      <c r="C3" s="3"/>
      <c r="D3" s="36" t="s">
        <v>34</v>
      </c>
      <c r="E3" s="3" t="s">
        <v>35</v>
      </c>
      <c r="F3" s="244" t="s">
        <v>36</v>
      </c>
      <c r="G3" s="244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4" t="s">
        <v>36</v>
      </c>
      <c r="Q3" s="244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4" t="s">
        <v>36</v>
      </c>
      <c r="AA3" s="244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 x14ac:dyDescent="0.2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 t="s">
        <v>145</v>
      </c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 t="s">
        <v>145</v>
      </c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 t="s">
        <v>58</v>
      </c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77</v>
      </c>
    </row>
    <row r="5" spans="1:55" ht="12.75" customHeight="1" x14ac:dyDescent="0.2">
      <c r="A5" s="4" t="s">
        <v>65</v>
      </c>
      <c r="B5" s="39" t="s">
        <v>66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>
        <f t="shared" si="0"/>
        <v>30</v>
      </c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>
        <f t="shared" si="0"/>
        <v>30</v>
      </c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>
        <f t="shared" si="0"/>
        <v>30</v>
      </c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146</v>
      </c>
    </row>
    <row r="6" spans="1:55" ht="12.75" customHeight="1" x14ac:dyDescent="0.2">
      <c r="A6" s="4" t="s">
        <v>85</v>
      </c>
      <c r="B6" s="39" t="s">
        <v>66</v>
      </c>
      <c r="C6" s="5"/>
      <c r="D6" s="215">
        <f>12*D5</f>
        <v>360</v>
      </c>
      <c r="E6" s="218"/>
      <c r="F6" s="216">
        <f t="shared" si="0"/>
        <v>360</v>
      </c>
      <c r="G6" s="216">
        <f t="shared" si="0"/>
        <v>360</v>
      </c>
      <c r="H6" s="216">
        <f t="shared" si="0"/>
        <v>360</v>
      </c>
      <c r="I6" s="216">
        <f t="shared" si="0"/>
        <v>360</v>
      </c>
      <c r="J6" s="216">
        <f t="shared" si="0"/>
        <v>360</v>
      </c>
      <c r="K6" s="216">
        <f t="shared" si="0"/>
        <v>360</v>
      </c>
      <c r="L6" s="216">
        <f t="shared" si="0"/>
        <v>360</v>
      </c>
      <c r="M6" s="216">
        <f t="shared" si="0"/>
        <v>360</v>
      </c>
      <c r="N6" s="178">
        <f t="shared" si="0"/>
        <v>360</v>
      </c>
      <c r="O6" s="235"/>
      <c r="P6" s="179">
        <f t="shared" si="0"/>
        <v>360</v>
      </c>
      <c r="Q6" s="179">
        <f t="shared" si="0"/>
        <v>360</v>
      </c>
      <c r="R6" s="179">
        <f t="shared" si="0"/>
        <v>360</v>
      </c>
      <c r="S6" s="179">
        <f t="shared" si="0"/>
        <v>360</v>
      </c>
      <c r="T6" s="179">
        <f t="shared" si="0"/>
        <v>360</v>
      </c>
      <c r="U6" s="179">
        <f t="shared" si="0"/>
        <v>360</v>
      </c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>
        <f t="shared" si="0"/>
        <v>360</v>
      </c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86</v>
      </c>
    </row>
    <row r="7" spans="1:55" ht="12.75" customHeight="1" x14ac:dyDescent="0.2">
      <c r="A7" s="4" t="s">
        <v>67</v>
      </c>
      <c r="B7" s="39" t="s">
        <v>68</v>
      </c>
      <c r="C7" s="5"/>
      <c r="D7" s="215">
        <v>20</v>
      </c>
      <c r="E7" s="218"/>
      <c r="F7" s="216">
        <f t="shared" si="0"/>
        <v>20</v>
      </c>
      <c r="G7" s="216">
        <f t="shared" si="0"/>
        <v>20</v>
      </c>
      <c r="H7" s="216">
        <f t="shared" si="0"/>
        <v>20</v>
      </c>
      <c r="I7" s="216">
        <f t="shared" si="0"/>
        <v>20</v>
      </c>
      <c r="J7" s="216">
        <f t="shared" si="0"/>
        <v>20</v>
      </c>
      <c r="K7" s="216">
        <f t="shared" si="0"/>
        <v>20</v>
      </c>
      <c r="L7" s="216">
        <f t="shared" si="0"/>
        <v>20</v>
      </c>
      <c r="M7" s="216">
        <f t="shared" si="0"/>
        <v>20</v>
      </c>
      <c r="N7" s="178">
        <f t="shared" si="0"/>
        <v>20</v>
      </c>
      <c r="O7" s="235"/>
      <c r="P7" s="179">
        <f t="shared" si="0"/>
        <v>20</v>
      </c>
      <c r="Q7" s="179">
        <f t="shared" si="0"/>
        <v>20</v>
      </c>
      <c r="R7" s="179">
        <f t="shared" si="0"/>
        <v>20</v>
      </c>
      <c r="S7" s="179">
        <f t="shared" si="0"/>
        <v>20</v>
      </c>
      <c r="T7" s="179">
        <f t="shared" si="0"/>
        <v>20</v>
      </c>
      <c r="U7" s="179">
        <f t="shared" si="0"/>
        <v>20</v>
      </c>
      <c r="V7" s="179">
        <f t="shared" si="0"/>
        <v>20</v>
      </c>
      <c r="W7" s="179">
        <f t="shared" si="0"/>
        <v>20</v>
      </c>
      <c r="X7" s="178">
        <f t="shared" si="0"/>
        <v>20</v>
      </c>
      <c r="Y7" s="235"/>
      <c r="Z7" s="179">
        <f t="shared" si="0"/>
        <v>20</v>
      </c>
      <c r="AA7" s="179">
        <f t="shared" si="0"/>
        <v>20</v>
      </c>
      <c r="AB7" s="179">
        <f t="shared" si="0"/>
        <v>20</v>
      </c>
      <c r="AC7" s="179">
        <f t="shared" si="0"/>
        <v>20</v>
      </c>
      <c r="AD7" s="179">
        <f t="shared" si="0"/>
        <v>20</v>
      </c>
      <c r="AE7" s="179">
        <f t="shared" si="0"/>
        <v>20</v>
      </c>
      <c r="AF7" s="179">
        <f t="shared" si="0"/>
        <v>20</v>
      </c>
      <c r="AG7" s="179">
        <f t="shared" si="0"/>
        <v>20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146</v>
      </c>
    </row>
    <row r="8" spans="1:55" ht="12.75" customHeight="1" x14ac:dyDescent="0.2">
      <c r="A8" s="4" t="s">
        <v>106</v>
      </c>
      <c r="B8" s="39"/>
      <c r="C8" s="5"/>
      <c r="D8" s="215">
        <v>106</v>
      </c>
      <c r="E8" s="218"/>
      <c r="F8" s="216">
        <f t="shared" si="0"/>
        <v>106</v>
      </c>
      <c r="G8" s="216">
        <f t="shared" si="0"/>
        <v>106</v>
      </c>
      <c r="H8" s="216">
        <f t="shared" si="0"/>
        <v>106</v>
      </c>
      <c r="I8" s="216">
        <f t="shared" si="0"/>
        <v>106</v>
      </c>
      <c r="J8" s="216">
        <f t="shared" si="0"/>
        <v>106</v>
      </c>
      <c r="K8" s="216">
        <f t="shared" si="0"/>
        <v>106</v>
      </c>
      <c r="L8" s="216">
        <f t="shared" si="0"/>
        <v>106</v>
      </c>
      <c r="M8" s="216">
        <f t="shared" si="0"/>
        <v>106</v>
      </c>
      <c r="N8" s="178">
        <f t="shared" si="0"/>
        <v>106</v>
      </c>
      <c r="O8" s="235"/>
      <c r="P8" s="179">
        <f t="shared" si="0"/>
        <v>106</v>
      </c>
      <c r="Q8" s="179">
        <f t="shared" si="0"/>
        <v>106</v>
      </c>
      <c r="R8" s="179">
        <f t="shared" si="0"/>
        <v>106</v>
      </c>
      <c r="S8" s="179">
        <f t="shared" si="0"/>
        <v>106</v>
      </c>
      <c r="T8" s="179">
        <f t="shared" si="0"/>
        <v>106</v>
      </c>
      <c r="U8" s="179">
        <f t="shared" si="0"/>
        <v>106</v>
      </c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>
        <f t="shared" si="0"/>
        <v>106</v>
      </c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107</v>
      </c>
    </row>
    <row r="9" spans="1:55" x14ac:dyDescent="0.2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>
        <v>2.5</v>
      </c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>
        <v>2.5</v>
      </c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>
        <v>2.5</v>
      </c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78</v>
      </c>
    </row>
    <row r="10" spans="1:55" x14ac:dyDescent="0.2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1">$F$10+H9</f>
        <v>-113</v>
      </c>
      <c r="I10" s="175">
        <f t="shared" si="1"/>
        <v>-112.5</v>
      </c>
      <c r="J10" s="175">
        <f t="shared" si="1"/>
        <v>-112</v>
      </c>
      <c r="K10" s="175">
        <f t="shared" ref="K10" si="2">$F$10+K9</f>
        <v>-111.5</v>
      </c>
      <c r="L10" s="175">
        <f t="shared" si="1"/>
        <v>-111</v>
      </c>
      <c r="M10" s="175">
        <f t="shared" si="1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146</v>
      </c>
    </row>
    <row r="11" spans="1:55" x14ac:dyDescent="0.2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>
        <v>-4</v>
      </c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>
        <v>-4</v>
      </c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146</v>
      </c>
    </row>
    <row r="12" spans="1:55" x14ac:dyDescent="0.2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3.5" thickBot="1" x14ac:dyDescent="0.25">
      <c r="A13" s="190" t="s">
        <v>147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 x14ac:dyDescent="0.2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3.5" thickBot="1" x14ac:dyDescent="0.25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 x14ac:dyDescent="0.2">
      <c r="A16" s="1" t="s">
        <v>18</v>
      </c>
      <c r="B16" s="53"/>
      <c r="C16" s="10"/>
      <c r="D16" s="247" t="s">
        <v>0</v>
      </c>
      <c r="E16" s="253"/>
      <c r="F16" s="253"/>
      <c r="G16" s="253"/>
      <c r="H16" s="253"/>
      <c r="I16" s="253"/>
      <c r="J16" s="253"/>
      <c r="K16" s="253"/>
      <c r="L16" s="253"/>
      <c r="M16" s="254"/>
      <c r="N16" s="247" t="s">
        <v>1</v>
      </c>
      <c r="O16" s="253"/>
      <c r="P16" s="253"/>
      <c r="Q16" s="253"/>
      <c r="R16" s="253"/>
      <c r="S16" s="253"/>
      <c r="T16" s="253"/>
      <c r="U16" s="253"/>
      <c r="V16" s="253"/>
      <c r="W16" s="254"/>
      <c r="X16" s="247" t="s">
        <v>2</v>
      </c>
      <c r="Y16" s="253"/>
      <c r="Z16" s="253"/>
      <c r="AA16" s="253"/>
      <c r="AB16" s="253"/>
      <c r="AC16" s="253"/>
      <c r="AD16" s="253"/>
      <c r="AE16" s="253"/>
      <c r="AF16" s="253"/>
      <c r="AG16" s="254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 x14ac:dyDescent="0.2">
      <c r="A17" s="52"/>
      <c r="B17" s="39"/>
      <c r="C17" s="5"/>
      <c r="D17" s="36" t="s">
        <v>34</v>
      </c>
      <c r="E17" s="3" t="s">
        <v>35</v>
      </c>
      <c r="F17" s="244" t="s">
        <v>36</v>
      </c>
      <c r="G17" s="244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4" t="s">
        <v>36</v>
      </c>
      <c r="Q17" s="244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4" t="s">
        <v>36</v>
      </c>
      <c r="AA17" s="244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 x14ac:dyDescent="0.2">
      <c r="A18" s="4" t="s">
        <v>9</v>
      </c>
      <c r="B18" s="39" t="s">
        <v>74</v>
      </c>
      <c r="C18" s="5"/>
      <c r="D18" s="47">
        <f>(10^12)*(10^-3)*10^(D10/10)*D5/15</f>
        <v>1.5886564694485601</v>
      </c>
      <c r="E18" s="222"/>
      <c r="F18" s="7">
        <f t="shared" ref="F18:M18" si="3">(10^12)*(10^-3)*10^(F10/10)*F5/15</f>
        <v>7.9621434110699069E-3</v>
      </c>
      <c r="G18" s="7">
        <f t="shared" si="3"/>
        <v>8.9336718430192471E-3</v>
      </c>
      <c r="H18" s="7">
        <f t="shared" si="3"/>
        <v>1.0023744672545389E-2</v>
      </c>
      <c r="I18" s="7">
        <f t="shared" si="3"/>
        <v>1.1246826503806952E-2</v>
      </c>
      <c r="J18" s="7">
        <f t="shared" si="3"/>
        <v>1.2619146889603869E-2</v>
      </c>
      <c r="K18" s="7">
        <f t="shared" si="3"/>
        <v>1.4158915687682707E-2</v>
      </c>
      <c r="L18" s="7">
        <f t="shared" si="3"/>
        <v>1.5886564694485621E-2</v>
      </c>
      <c r="M18" s="44">
        <f t="shared" si="3"/>
        <v>1.7825018762674831E-2</v>
      </c>
      <c r="N18" s="47">
        <f>(10^12)*(10^-3)*10^((D10+N11)/10)*N5/15</f>
        <v>3.1697863849222121</v>
      </c>
      <c r="O18" s="222"/>
      <c r="P18" s="7">
        <f t="shared" ref="P18:W18" si="4">(10^12)*(10^-3)*10^((F10+P11)/10)*P5/15</f>
        <v>3.169786384922213E-3</v>
      </c>
      <c r="Q18" s="7">
        <f t="shared" si="4"/>
        <v>3.5565588200778407E-3</v>
      </c>
      <c r="R18" s="7">
        <f t="shared" si="4"/>
        <v>3.9905246299377518E-3</v>
      </c>
      <c r="S18" s="7">
        <f t="shared" si="4"/>
        <v>4.4774422771366685E-3</v>
      </c>
      <c r="T18" s="7">
        <f t="shared" si="4"/>
        <v>5.0237728630191459E-3</v>
      </c>
      <c r="U18" s="7">
        <f t="shared" si="4"/>
        <v>5.6367658625288888E-3</v>
      </c>
      <c r="V18" s="7">
        <f t="shared" si="4"/>
        <v>6.3245553203367336E-3</v>
      </c>
      <c r="W18" s="44">
        <f t="shared" si="4"/>
        <v>7.096267784671503E-3</v>
      </c>
      <c r="X18" s="47">
        <f>(10^12)*(10^-3)*10^((D10+X11)/10)*X5/15</f>
        <v>3.1697863849222121</v>
      </c>
      <c r="Y18" s="222"/>
      <c r="Z18" s="7">
        <f t="shared" ref="Z18:AG18" si="5">(10^12)*(10^-3)*10^((F10+Z11)/10)*Z5/15</f>
        <v>3.169786384922213E-3</v>
      </c>
      <c r="AA18" s="7">
        <f t="shared" si="5"/>
        <v>3.5565588200778407E-3</v>
      </c>
      <c r="AB18" s="7">
        <f t="shared" si="5"/>
        <v>3.9905246299377518E-3</v>
      </c>
      <c r="AC18" s="7">
        <f t="shared" si="5"/>
        <v>4.4774422771366685E-3</v>
      </c>
      <c r="AD18" s="7">
        <f t="shared" si="5"/>
        <v>5.0237728630191459E-3</v>
      </c>
      <c r="AE18" s="7">
        <f t="shared" si="5"/>
        <v>5.6367658625288888E-3</v>
      </c>
      <c r="AF18" s="7">
        <f t="shared" si="5"/>
        <v>6.3245553203367336E-3</v>
      </c>
      <c r="AG18" s="44">
        <f t="shared" si="5"/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 x14ac:dyDescent="0.2">
      <c r="A19" s="22" t="s">
        <v>125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 t="shared" ref="P19:W19" si="6">10*LOG(P18/(F18+Z18))</f>
        <v>-5.4554046310929349</v>
      </c>
      <c r="Q19" s="26">
        <f t="shared" si="6"/>
        <v>-5.4554046310929349</v>
      </c>
      <c r="R19" s="26">
        <f t="shared" si="6"/>
        <v>-5.4554046310929252</v>
      </c>
      <c r="S19" s="26">
        <f t="shared" si="6"/>
        <v>-5.4554046310929358</v>
      </c>
      <c r="T19" s="26">
        <f t="shared" si="6"/>
        <v>-5.4554046310929474</v>
      </c>
      <c r="U19" s="26">
        <f t="shared" si="6"/>
        <v>-5.4554046310929349</v>
      </c>
      <c r="V19" s="26">
        <f t="shared" si="6"/>
        <v>-5.4554046310929474</v>
      </c>
      <c r="W19" s="45">
        <f t="shared" si="6"/>
        <v>-5.4554046310929261</v>
      </c>
      <c r="X19" s="59">
        <f>10*LOG(X18/(D18+N18))</f>
        <v>-1.7643486243648572</v>
      </c>
      <c r="Y19" s="232"/>
      <c r="Z19" s="26">
        <f t="shared" ref="Z19:AG19" si="7">10*LOG(Z18/(F18+P18))</f>
        <v>-5.4554046310929349</v>
      </c>
      <c r="AA19" s="26">
        <f t="shared" si="7"/>
        <v>-5.4554046310929349</v>
      </c>
      <c r="AB19" s="26">
        <f t="shared" si="7"/>
        <v>-5.4554046310929252</v>
      </c>
      <c r="AC19" s="26">
        <f t="shared" si="7"/>
        <v>-5.4554046310929358</v>
      </c>
      <c r="AD19" s="26">
        <f t="shared" si="7"/>
        <v>-5.4554046310929474</v>
      </c>
      <c r="AE19" s="26">
        <f t="shared" si="7"/>
        <v>-5.4554046310929349</v>
      </c>
      <c r="AF19" s="26">
        <f t="shared" si="7"/>
        <v>-5.4554046310929474</v>
      </c>
      <c r="AG19" s="45">
        <f t="shared" si="7"/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126</v>
      </c>
    </row>
    <row r="20" spans="1:55" x14ac:dyDescent="0.2">
      <c r="A20" s="22" t="s">
        <v>112</v>
      </c>
      <c r="B20" s="39" t="s">
        <v>73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 t="shared" ref="P20:W20" si="8">F10+P11+10*LOG(P5/15)</f>
        <v>-114.98970004336019</v>
      </c>
      <c r="Q20" s="26">
        <f t="shared" si="8"/>
        <v>-114.48970004336019</v>
      </c>
      <c r="R20" s="26">
        <f t="shared" si="8"/>
        <v>-113.98970004336019</v>
      </c>
      <c r="S20" s="26">
        <f t="shared" si="8"/>
        <v>-113.48970004336019</v>
      </c>
      <c r="T20" s="26">
        <f t="shared" si="8"/>
        <v>-112.98970004336019</v>
      </c>
      <c r="U20" s="26">
        <f t="shared" si="8"/>
        <v>-112.48970004336019</v>
      </c>
      <c r="V20" s="26">
        <f t="shared" si="8"/>
        <v>-111.98970004336019</v>
      </c>
      <c r="W20" s="45">
        <f t="shared" si="8"/>
        <v>-111.48970004336019</v>
      </c>
      <c r="X20" s="59">
        <f>D10+X11+10*LOG(X5/15)</f>
        <v>-84.989700043360187</v>
      </c>
      <c r="Y20" s="232"/>
      <c r="Z20" s="26">
        <f t="shared" ref="Z20:AG20" si="9">F10+Z11+10*LOG(Z5/15)</f>
        <v>-114.98970004336019</v>
      </c>
      <c r="AA20" s="26">
        <f t="shared" si="9"/>
        <v>-114.48970004336019</v>
      </c>
      <c r="AB20" s="26">
        <f t="shared" si="9"/>
        <v>-113.98970004336019</v>
      </c>
      <c r="AC20" s="26">
        <f t="shared" si="9"/>
        <v>-113.48970004336019</v>
      </c>
      <c r="AD20" s="26">
        <f t="shared" si="9"/>
        <v>-112.98970004336019</v>
      </c>
      <c r="AE20" s="26">
        <f t="shared" si="9"/>
        <v>-112.48970004336019</v>
      </c>
      <c r="AF20" s="26">
        <f t="shared" si="9"/>
        <v>-111.98970004336019</v>
      </c>
      <c r="AG20" s="45">
        <f t="shared" si="9"/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113</v>
      </c>
    </row>
    <row r="21" spans="1:55" x14ac:dyDescent="0.2">
      <c r="A21" s="22" t="s">
        <v>104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 t="shared" ref="P21:W21" si="10">10*LOG(P18/(F18+P18+Z18))+10*LOG((P5*10^3)/(P6*10^3))</f>
        <v>-17.335394055536188</v>
      </c>
      <c r="Q21" s="26">
        <f t="shared" si="10"/>
        <v>-17.335394055536188</v>
      </c>
      <c r="R21" s="26">
        <f t="shared" si="10"/>
        <v>-17.335394055536177</v>
      </c>
      <c r="S21" s="26">
        <f t="shared" si="10"/>
        <v>-17.335394055536188</v>
      </c>
      <c r="T21" s="26">
        <f t="shared" si="10"/>
        <v>-17.335394055536195</v>
      </c>
      <c r="U21" s="26">
        <f t="shared" si="10"/>
        <v>-17.335394055536188</v>
      </c>
      <c r="V21" s="26">
        <f t="shared" si="10"/>
        <v>-17.335394055536195</v>
      </c>
      <c r="W21" s="45">
        <f t="shared" si="10"/>
        <v>-17.335394055536181</v>
      </c>
      <c r="X21" s="59">
        <f>10*LOG(X18/(D18+N18+X18))+10*LOG((X5*10^3)/(X6*10^3))</f>
        <v>-14.773274493685145</v>
      </c>
      <c r="Y21" s="232"/>
      <c r="Z21" s="26">
        <f t="shared" ref="Z21:AG21" si="11">10*LOG(Z18/(F18+P18+Z18))+10*LOG((Z5*10^3)/(Z6*10^3))</f>
        <v>-17.335394055536188</v>
      </c>
      <c r="AA21" s="26">
        <f t="shared" si="11"/>
        <v>-17.335394055536188</v>
      </c>
      <c r="AB21" s="26">
        <f t="shared" si="11"/>
        <v>-17.335394055536177</v>
      </c>
      <c r="AC21" s="26">
        <f t="shared" si="11"/>
        <v>-17.335394055536188</v>
      </c>
      <c r="AD21" s="26">
        <f t="shared" si="11"/>
        <v>-17.335394055536195</v>
      </c>
      <c r="AE21" s="26">
        <f t="shared" si="11"/>
        <v>-17.335394055536188</v>
      </c>
      <c r="AF21" s="26">
        <f t="shared" si="11"/>
        <v>-17.335394055536195</v>
      </c>
      <c r="AG21" s="45">
        <f t="shared" si="11"/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3.5" thickBot="1" x14ac:dyDescent="0.25">
      <c r="A22" s="24" t="s">
        <v>38</v>
      </c>
      <c r="B22" s="48" t="s">
        <v>105</v>
      </c>
      <c r="C22" s="11"/>
      <c r="D22" s="42">
        <f>10*LOG((D18+N18+X18)*10^-9)+10*LOG(D8*12)</f>
        <v>-49.96336689702737</v>
      </c>
      <c r="E22" s="223"/>
      <c r="F22" s="13">
        <f t="shared" ref="F22:M22" si="12">10*LOG((F18+P18+Z18)*10^-9)+10*LOG(F8*12)</f>
        <v>-77.401247335176322</v>
      </c>
      <c r="G22" s="13">
        <f t="shared" si="12"/>
        <v>-76.901247335176322</v>
      </c>
      <c r="H22" s="13">
        <f t="shared" si="12"/>
        <v>-76.401247335176322</v>
      </c>
      <c r="I22" s="13">
        <f t="shared" si="12"/>
        <v>-75.901247335176322</v>
      </c>
      <c r="J22" s="13">
        <f t="shared" si="12"/>
        <v>-75.401247335176308</v>
      </c>
      <c r="K22" s="13">
        <f t="shared" si="12"/>
        <v>-74.901247335176322</v>
      </c>
      <c r="L22" s="13">
        <f t="shared" si="12"/>
        <v>-74.401247335176322</v>
      </c>
      <c r="M22" s="43">
        <f t="shared" si="12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 t="s">
        <v>10</v>
      </c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 t="s">
        <v>10</v>
      </c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 x14ac:dyDescent="0.2">
      <c r="A25" s="1" t="s">
        <v>19</v>
      </c>
      <c r="B25" s="79"/>
      <c r="C25" s="80"/>
      <c r="D25" s="247" t="s">
        <v>0</v>
      </c>
      <c r="E25" s="248"/>
      <c r="F25" s="248"/>
      <c r="G25" s="248"/>
      <c r="H25" s="248"/>
      <c r="I25" s="248"/>
      <c r="J25" s="248"/>
      <c r="K25" s="248"/>
      <c r="L25" s="248"/>
      <c r="M25" s="249"/>
      <c r="N25" s="247" t="s">
        <v>1</v>
      </c>
      <c r="O25" s="248"/>
      <c r="P25" s="248"/>
      <c r="Q25" s="248"/>
      <c r="R25" s="248"/>
      <c r="S25" s="248"/>
      <c r="T25" s="248"/>
      <c r="U25" s="248"/>
      <c r="V25" s="248"/>
      <c r="W25" s="249"/>
      <c r="X25" s="247" t="s">
        <v>2</v>
      </c>
      <c r="Y25" s="248"/>
      <c r="Z25" s="248"/>
      <c r="AA25" s="248"/>
      <c r="AB25" s="248"/>
      <c r="AC25" s="248"/>
      <c r="AD25" s="248"/>
      <c r="AE25" s="248"/>
      <c r="AF25" s="248"/>
      <c r="AG25" s="249"/>
      <c r="AH25" s="247" t="s">
        <v>45</v>
      </c>
      <c r="AI25" s="248"/>
      <c r="AJ25" s="248"/>
      <c r="AK25" s="248"/>
      <c r="AL25" s="248"/>
      <c r="AM25" s="248"/>
      <c r="AN25" s="248"/>
      <c r="AO25" s="248"/>
      <c r="AP25" s="248"/>
      <c r="AQ25" s="249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 x14ac:dyDescent="0.2">
      <c r="A26" s="2"/>
      <c r="B26" s="74"/>
      <c r="C26" s="6"/>
      <c r="D26" s="36" t="s">
        <v>34</v>
      </c>
      <c r="E26" s="3" t="s">
        <v>35</v>
      </c>
      <c r="F26" s="244" t="s">
        <v>36</v>
      </c>
      <c r="G26" s="244"/>
      <c r="H26" s="245"/>
      <c r="I26" s="245"/>
      <c r="J26" s="245"/>
      <c r="K26" s="245"/>
      <c r="L26" s="245"/>
      <c r="M26" s="246"/>
      <c r="N26" s="36" t="s">
        <v>34</v>
      </c>
      <c r="O26" s="3" t="s">
        <v>35</v>
      </c>
      <c r="P26" s="244" t="s">
        <v>36</v>
      </c>
      <c r="Q26" s="244"/>
      <c r="R26" s="245"/>
      <c r="S26" s="245"/>
      <c r="T26" s="245"/>
      <c r="U26" s="245"/>
      <c r="V26" s="245"/>
      <c r="W26" s="246"/>
      <c r="X26" s="36" t="s">
        <v>34</v>
      </c>
      <c r="Y26" s="3" t="s">
        <v>35</v>
      </c>
      <c r="Z26" s="244" t="s">
        <v>36</v>
      </c>
      <c r="AA26" s="244"/>
      <c r="AB26" s="245"/>
      <c r="AC26" s="245"/>
      <c r="AD26" s="245"/>
      <c r="AE26" s="245"/>
      <c r="AF26" s="245"/>
      <c r="AG26" s="246"/>
      <c r="AH26" s="36" t="s">
        <v>34</v>
      </c>
      <c r="AI26" s="3" t="s">
        <v>35</v>
      </c>
      <c r="AJ26" s="244" t="s">
        <v>36</v>
      </c>
      <c r="AK26" s="244"/>
      <c r="AL26" s="245"/>
      <c r="AM26" s="245"/>
      <c r="AN26" s="245"/>
      <c r="AO26" s="245"/>
      <c r="AP26" s="245"/>
      <c r="AQ26" s="246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x14ac:dyDescent="0.2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13">$D27</f>
        <v>1.5</v>
      </c>
      <c r="G27" s="27">
        <f t="shared" si="13"/>
        <v>1.5</v>
      </c>
      <c r="H27" s="27">
        <f t="shared" si="13"/>
        <v>1.5</v>
      </c>
      <c r="I27" s="27">
        <f t="shared" si="13"/>
        <v>1.5</v>
      </c>
      <c r="J27" s="27">
        <f t="shared" si="13"/>
        <v>1.5</v>
      </c>
      <c r="K27" s="27">
        <f t="shared" si="13"/>
        <v>1.5</v>
      </c>
      <c r="L27" s="27">
        <f t="shared" si="13"/>
        <v>1.5</v>
      </c>
      <c r="M27" s="109">
        <f t="shared" si="13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.75" x14ac:dyDescent="0.3">
      <c r="A28" s="4" t="s">
        <v>75</v>
      </c>
      <c r="B28" s="108" t="s">
        <v>12</v>
      </c>
      <c r="C28" s="185"/>
      <c r="D28" s="180">
        <v>1.5</v>
      </c>
      <c r="E28" s="224"/>
      <c r="F28" s="27">
        <f t="shared" si="13"/>
        <v>1.5</v>
      </c>
      <c r="G28" s="27">
        <f t="shared" si="13"/>
        <v>1.5</v>
      </c>
      <c r="H28" s="27">
        <f t="shared" si="13"/>
        <v>1.5</v>
      </c>
      <c r="I28" s="27">
        <f t="shared" si="13"/>
        <v>1.5</v>
      </c>
      <c r="J28" s="27">
        <f t="shared" si="13"/>
        <v>1.5</v>
      </c>
      <c r="K28" s="27">
        <f t="shared" si="13"/>
        <v>1.5</v>
      </c>
      <c r="L28" s="27">
        <f t="shared" si="13"/>
        <v>1.5</v>
      </c>
      <c r="M28" s="109">
        <f t="shared" si="13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 x14ac:dyDescent="0.2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14">$N29</f>
        <v>0.3</v>
      </c>
      <c r="Q29" s="27">
        <f t="shared" si="14"/>
        <v>0.3</v>
      </c>
      <c r="R29" s="27">
        <f t="shared" si="14"/>
        <v>0.3</v>
      </c>
      <c r="S29" s="27">
        <f t="shared" si="14"/>
        <v>0.3</v>
      </c>
      <c r="T29" s="27">
        <f t="shared" si="14"/>
        <v>0.3</v>
      </c>
      <c r="U29" s="27">
        <f t="shared" si="14"/>
        <v>0.3</v>
      </c>
      <c r="V29" s="6">
        <f t="shared" si="14"/>
        <v>0.3</v>
      </c>
      <c r="W29" s="74">
        <f t="shared" si="14"/>
        <v>0.3</v>
      </c>
      <c r="X29" s="181">
        <v>0.3</v>
      </c>
      <c r="Y29" s="230"/>
      <c r="Z29" s="6">
        <f t="shared" ref="Z29:AG30" si="15">$X29</f>
        <v>0.3</v>
      </c>
      <c r="AA29" s="6">
        <f t="shared" si="15"/>
        <v>0.3</v>
      </c>
      <c r="AB29" s="6">
        <f t="shared" si="15"/>
        <v>0.3</v>
      </c>
      <c r="AC29" s="6">
        <f t="shared" si="15"/>
        <v>0.3</v>
      </c>
      <c r="AD29" s="6">
        <f t="shared" si="15"/>
        <v>0.3</v>
      </c>
      <c r="AE29" s="6">
        <f t="shared" si="15"/>
        <v>0.3</v>
      </c>
      <c r="AF29" s="6">
        <f t="shared" si="15"/>
        <v>0.3</v>
      </c>
      <c r="AG29" s="74">
        <f t="shared" si="15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.75" x14ac:dyDescent="0.3">
      <c r="A30" s="4" t="s">
        <v>76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14"/>
        <v>0.3</v>
      </c>
      <c r="Q30" s="27">
        <f t="shared" si="14"/>
        <v>0.3</v>
      </c>
      <c r="R30" s="27">
        <f t="shared" si="14"/>
        <v>0.3</v>
      </c>
      <c r="S30" s="27">
        <f t="shared" si="14"/>
        <v>0.3</v>
      </c>
      <c r="T30" s="27">
        <f t="shared" si="14"/>
        <v>0.3</v>
      </c>
      <c r="U30" s="27">
        <f t="shared" si="14"/>
        <v>0.3</v>
      </c>
      <c r="V30" s="6">
        <f t="shared" si="14"/>
        <v>0.3</v>
      </c>
      <c r="W30" s="74">
        <f t="shared" si="14"/>
        <v>0.3</v>
      </c>
      <c r="X30" s="181">
        <v>0.3</v>
      </c>
      <c r="Y30" s="230"/>
      <c r="Z30" s="6">
        <f t="shared" si="15"/>
        <v>0.3</v>
      </c>
      <c r="AA30" s="6">
        <f t="shared" si="15"/>
        <v>0.3</v>
      </c>
      <c r="AB30" s="6">
        <f t="shared" si="15"/>
        <v>0.3</v>
      </c>
      <c r="AC30" s="6">
        <f t="shared" si="15"/>
        <v>0.3</v>
      </c>
      <c r="AD30" s="6">
        <f t="shared" si="15"/>
        <v>0.3</v>
      </c>
      <c r="AE30" s="6">
        <f t="shared" si="15"/>
        <v>0.3</v>
      </c>
      <c r="AF30" s="6">
        <f t="shared" si="15"/>
        <v>0.3</v>
      </c>
      <c r="AG30" s="74">
        <f t="shared" si="15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6.25" thickBot="1" x14ac:dyDescent="0.25">
      <c r="A31" s="24" t="s">
        <v>109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 t="shared" ref="AK31:AQ31" si="16">$AJ31</f>
        <v>3.5</v>
      </c>
      <c r="AL31" s="112">
        <f t="shared" si="16"/>
        <v>3.5</v>
      </c>
      <c r="AM31" s="112">
        <f t="shared" si="16"/>
        <v>3.5</v>
      </c>
      <c r="AN31" s="112">
        <f t="shared" si="16"/>
        <v>3.5</v>
      </c>
      <c r="AO31" s="112">
        <f t="shared" si="16"/>
        <v>3.5</v>
      </c>
      <c r="AP31" s="112">
        <f t="shared" si="16"/>
        <v>3.5</v>
      </c>
      <c r="AQ31" s="112">
        <f t="shared" si="16"/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127</v>
      </c>
    </row>
    <row r="32" spans="1:55" s="76" customFormat="1" x14ac:dyDescent="0.2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3.5" thickBo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 x14ac:dyDescent="0.2">
      <c r="A34" s="1" t="s">
        <v>21</v>
      </c>
      <c r="B34" s="79"/>
      <c r="C34" s="191"/>
      <c r="D34" s="250" t="s">
        <v>0</v>
      </c>
      <c r="E34" s="248"/>
      <c r="F34" s="248"/>
      <c r="G34" s="248"/>
      <c r="H34" s="248"/>
      <c r="I34" s="248"/>
      <c r="J34" s="248"/>
      <c r="K34" s="248"/>
      <c r="L34" s="248"/>
      <c r="M34" s="249"/>
      <c r="N34" s="247" t="s">
        <v>1</v>
      </c>
      <c r="O34" s="248"/>
      <c r="P34" s="248"/>
      <c r="Q34" s="248"/>
      <c r="R34" s="248"/>
      <c r="S34" s="248"/>
      <c r="T34" s="248"/>
      <c r="U34" s="248"/>
      <c r="V34" s="248"/>
      <c r="W34" s="249"/>
      <c r="X34" s="247" t="s">
        <v>2</v>
      </c>
      <c r="Y34" s="248"/>
      <c r="Z34" s="248"/>
      <c r="AA34" s="248"/>
      <c r="AB34" s="248"/>
      <c r="AC34" s="248"/>
      <c r="AD34" s="248"/>
      <c r="AE34" s="248"/>
      <c r="AF34" s="248"/>
      <c r="AG34" s="249"/>
      <c r="AH34" s="247" t="s">
        <v>45</v>
      </c>
      <c r="AI34" s="248"/>
      <c r="AJ34" s="248"/>
      <c r="AK34" s="248"/>
      <c r="AL34" s="248"/>
      <c r="AM34" s="248"/>
      <c r="AN34" s="248"/>
      <c r="AO34" s="248"/>
      <c r="AP34" s="248"/>
      <c r="AQ34" s="249"/>
      <c r="AR34" s="247" t="s">
        <v>33</v>
      </c>
      <c r="AS34" s="248"/>
      <c r="AT34" s="248"/>
      <c r="AU34" s="248"/>
      <c r="AV34" s="248"/>
      <c r="AW34" s="248"/>
      <c r="AX34" s="248"/>
      <c r="AY34" s="248"/>
      <c r="AZ34" s="248"/>
      <c r="BA34" s="249"/>
      <c r="BB34" s="197"/>
      <c r="BC34" s="14" t="s">
        <v>3</v>
      </c>
    </row>
    <row r="35" spans="1:55" s="76" customFormat="1" x14ac:dyDescent="0.2">
      <c r="A35" s="52"/>
      <c r="B35" s="74"/>
      <c r="C35" s="192"/>
      <c r="D35" s="3" t="s">
        <v>34</v>
      </c>
      <c r="E35" s="3" t="s">
        <v>35</v>
      </c>
      <c r="F35" s="244" t="s">
        <v>36</v>
      </c>
      <c r="G35" s="244"/>
      <c r="H35" s="245"/>
      <c r="I35" s="245"/>
      <c r="J35" s="245"/>
      <c r="K35" s="245"/>
      <c r="L35" s="245"/>
      <c r="M35" s="246"/>
      <c r="N35" s="36" t="s">
        <v>34</v>
      </c>
      <c r="O35" s="3" t="s">
        <v>35</v>
      </c>
      <c r="P35" s="244" t="s">
        <v>36</v>
      </c>
      <c r="Q35" s="244"/>
      <c r="R35" s="245"/>
      <c r="S35" s="245"/>
      <c r="T35" s="245"/>
      <c r="U35" s="245"/>
      <c r="V35" s="245"/>
      <c r="W35" s="246"/>
      <c r="X35" s="36" t="s">
        <v>34</v>
      </c>
      <c r="Y35" s="3" t="s">
        <v>35</v>
      </c>
      <c r="Z35" s="244" t="s">
        <v>36</v>
      </c>
      <c r="AA35" s="244"/>
      <c r="AB35" s="245"/>
      <c r="AC35" s="245"/>
      <c r="AD35" s="245"/>
      <c r="AE35" s="245"/>
      <c r="AF35" s="245"/>
      <c r="AG35" s="246"/>
      <c r="AH35" s="36" t="s">
        <v>34</v>
      </c>
      <c r="AI35" s="3" t="s">
        <v>35</v>
      </c>
      <c r="AJ35" s="244" t="s">
        <v>36</v>
      </c>
      <c r="AK35" s="244"/>
      <c r="AL35" s="245"/>
      <c r="AM35" s="245"/>
      <c r="AN35" s="245"/>
      <c r="AO35" s="245"/>
      <c r="AP35" s="245"/>
      <c r="AQ35" s="246"/>
      <c r="AR35" s="36" t="s">
        <v>34</v>
      </c>
      <c r="AS35" s="3" t="s">
        <v>35</v>
      </c>
      <c r="AT35" s="244" t="s">
        <v>36</v>
      </c>
      <c r="AU35" s="244"/>
      <c r="AV35" s="245"/>
      <c r="AW35" s="245"/>
      <c r="AX35" s="245"/>
      <c r="AY35" s="245"/>
      <c r="AZ35" s="245"/>
      <c r="BA35" s="246"/>
      <c r="BB35" s="74"/>
      <c r="BC35" s="15"/>
    </row>
    <row r="36" spans="1:55" s="76" customFormat="1" x14ac:dyDescent="0.2">
      <c r="A36" s="169" t="s">
        <v>128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>
        <v>1</v>
      </c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 t="shared" ref="AC36:AF36" si="17">AC18/(I18+AC18)</f>
        <v>0.28474724895080145</v>
      </c>
      <c r="AD36" s="117">
        <f t="shared" si="17"/>
        <v>0.28474724895080072</v>
      </c>
      <c r="AE36" s="117">
        <f t="shared" si="17"/>
        <v>0.2847472489508015</v>
      </c>
      <c r="AF36" s="117">
        <f t="shared" si="17"/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 x14ac:dyDescent="0.2">
      <c r="A37" s="170" t="s">
        <v>129</v>
      </c>
      <c r="B37" s="133" t="s">
        <v>7</v>
      </c>
      <c r="C37" s="193"/>
      <c r="D37" s="239">
        <f>D28*D36</f>
        <v>0</v>
      </c>
      <c r="E37" s="239"/>
      <c r="F37" s="239">
        <f t="shared" ref="F37:M37" si="18">F28*F36</f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>
        <f t="shared" ref="K37:L37" si="19">K28*K36</f>
        <v>0</v>
      </c>
      <c r="L37" s="239">
        <f t="shared" si="19"/>
        <v>0</v>
      </c>
      <c r="M37" s="239">
        <f t="shared" si="18"/>
        <v>0</v>
      </c>
      <c r="N37" s="115">
        <f>N30*N36</f>
        <v>0.3</v>
      </c>
      <c r="O37" s="226"/>
      <c r="P37" s="117">
        <f t="shared" ref="P37:W37" si="20">P30*P36</f>
        <v>0.3</v>
      </c>
      <c r="Q37" s="117">
        <f t="shared" si="20"/>
        <v>0.3</v>
      </c>
      <c r="R37" s="117">
        <f t="shared" si="20"/>
        <v>0.3</v>
      </c>
      <c r="S37" s="117">
        <f t="shared" si="20"/>
        <v>0.3</v>
      </c>
      <c r="T37" s="117">
        <f t="shared" ref="T37:V37" si="21">T30*T36</f>
        <v>0.3</v>
      </c>
      <c r="U37" s="117">
        <f t="shared" si="21"/>
        <v>0.3</v>
      </c>
      <c r="V37" s="117">
        <f t="shared" si="21"/>
        <v>0.3</v>
      </c>
      <c r="W37" s="118">
        <f t="shared" si="20"/>
        <v>0.3</v>
      </c>
      <c r="X37" s="115">
        <f>X30*X36</f>
        <v>0.19984182737493644</v>
      </c>
      <c r="Y37" s="226"/>
      <c r="Z37" s="117">
        <f t="shared" ref="Z37:AG37" si="22">Z30*Z36</f>
        <v>8.5424174685240453E-2</v>
      </c>
      <c r="AA37" s="117">
        <f t="shared" si="22"/>
        <v>8.5424174685240453E-2</v>
      </c>
      <c r="AB37" s="117">
        <f t="shared" si="22"/>
        <v>8.5424174685240647E-2</v>
      </c>
      <c r="AC37" s="117">
        <f t="shared" ref="AC37:AF37" si="23">AC30*AC36</f>
        <v>8.5424174685240425E-2</v>
      </c>
      <c r="AD37" s="117">
        <f t="shared" si="23"/>
        <v>8.5424174685240217E-2</v>
      </c>
      <c r="AE37" s="117">
        <f t="shared" si="23"/>
        <v>8.5424174685240453E-2</v>
      </c>
      <c r="AF37" s="117">
        <f t="shared" si="23"/>
        <v>8.5424174685240217E-2</v>
      </c>
      <c r="AG37" s="118">
        <f t="shared" si="22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 t="shared" ref="AT37:BA37" si="24">SQRT(SUMSQ(F37,P37,Z37))</f>
        <v>0.31192513464075716</v>
      </c>
      <c r="AU37" s="120">
        <f t="shared" si="24"/>
        <v>0.31192513464075716</v>
      </c>
      <c r="AV37" s="120">
        <f t="shared" si="24"/>
        <v>0.31192513464075722</v>
      </c>
      <c r="AW37" s="120">
        <f t="shared" si="24"/>
        <v>0.31192513464075716</v>
      </c>
      <c r="AX37" s="120">
        <f t="shared" si="24"/>
        <v>0.31192513464075705</v>
      </c>
      <c r="AY37" s="120">
        <f t="shared" si="24"/>
        <v>0.31192513464075716</v>
      </c>
      <c r="AZ37" s="120">
        <f t="shared" si="24"/>
        <v>0.31192513464075705</v>
      </c>
      <c r="BA37" s="121">
        <f t="shared" si="24"/>
        <v>0.31192513464075722</v>
      </c>
      <c r="BB37" s="121"/>
      <c r="BC37" s="136" t="s">
        <v>130</v>
      </c>
    </row>
    <row r="38" spans="1:55" s="76" customFormat="1" x14ac:dyDescent="0.2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4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 x14ac:dyDescent="0.2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4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 x14ac:dyDescent="0.2">
      <c r="A40" s="169" t="s">
        <v>131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 t="shared" ref="T40:V40" si="25">T18/(J18+T18)</f>
        <v>0.28474724895080072</v>
      </c>
      <c r="U40" s="117">
        <f t="shared" si="25"/>
        <v>0.2847472489508015</v>
      </c>
      <c r="V40" s="117">
        <f t="shared" si="25"/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>
        <v>1</v>
      </c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 x14ac:dyDescent="0.2">
      <c r="A41" s="170" t="s">
        <v>132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26">G28*G40</f>
        <v>0</v>
      </c>
      <c r="H41" s="239">
        <f t="shared" si="26"/>
        <v>0</v>
      </c>
      <c r="I41" s="239">
        <f t="shared" si="26"/>
        <v>0</v>
      </c>
      <c r="J41" s="239">
        <f t="shared" si="26"/>
        <v>0</v>
      </c>
      <c r="K41" s="239">
        <f t="shared" ref="K41:L41" si="27">K28*K40</f>
        <v>0</v>
      </c>
      <c r="L41" s="239">
        <f t="shared" si="27"/>
        <v>0</v>
      </c>
      <c r="M41" s="239">
        <f t="shared" si="26"/>
        <v>0</v>
      </c>
      <c r="N41" s="115">
        <f>N30*N40</f>
        <v>0.19984182737493644</v>
      </c>
      <c r="O41" s="226"/>
      <c r="P41" s="117">
        <f t="shared" ref="P41:W41" si="28">P30*P40</f>
        <v>8.5424174685240453E-2</v>
      </c>
      <c r="Q41" s="117">
        <f t="shared" si="28"/>
        <v>8.5424174685240453E-2</v>
      </c>
      <c r="R41" s="117">
        <f t="shared" si="28"/>
        <v>8.5424174685240647E-2</v>
      </c>
      <c r="S41" s="117">
        <f t="shared" si="28"/>
        <v>8.5424174685240425E-2</v>
      </c>
      <c r="T41" s="117">
        <f t="shared" ref="T41:V41" si="29">T30*T40</f>
        <v>8.5424174685240217E-2</v>
      </c>
      <c r="U41" s="117">
        <f t="shared" si="29"/>
        <v>8.5424174685240453E-2</v>
      </c>
      <c r="V41" s="117">
        <f t="shared" si="29"/>
        <v>8.5424174685240217E-2</v>
      </c>
      <c r="W41" s="118">
        <f t="shared" si="28"/>
        <v>8.5424174685240634E-2</v>
      </c>
      <c r="X41" s="115">
        <f>X30*X40</f>
        <v>0.3</v>
      </c>
      <c r="Y41" s="226"/>
      <c r="Z41" s="117">
        <f t="shared" ref="Z41:AG41" si="30">Z30*Z40</f>
        <v>0.3</v>
      </c>
      <c r="AA41" s="117">
        <f t="shared" si="30"/>
        <v>0.3</v>
      </c>
      <c r="AB41" s="117">
        <f t="shared" si="30"/>
        <v>0.3</v>
      </c>
      <c r="AC41" s="117">
        <f t="shared" ref="AC41:AF41" si="31">AC30*AC40</f>
        <v>0.3</v>
      </c>
      <c r="AD41" s="117">
        <f t="shared" si="31"/>
        <v>0.3</v>
      </c>
      <c r="AE41" s="117">
        <f t="shared" si="31"/>
        <v>0.3</v>
      </c>
      <c r="AF41" s="117">
        <f t="shared" si="31"/>
        <v>0.3</v>
      </c>
      <c r="AG41" s="118">
        <f t="shared" si="30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 t="shared" ref="AT41:BA41" si="32">SQRT(SUMSQ(F41,P41,Z41))</f>
        <v>0.31192513464075716</v>
      </c>
      <c r="AU41" s="120">
        <f t="shared" si="32"/>
        <v>0.31192513464075716</v>
      </c>
      <c r="AV41" s="120">
        <f t="shared" si="32"/>
        <v>0.31192513464075722</v>
      </c>
      <c r="AW41" s="120">
        <f t="shared" si="32"/>
        <v>0.31192513464075716</v>
      </c>
      <c r="AX41" s="120">
        <f t="shared" si="32"/>
        <v>0.31192513464075705</v>
      </c>
      <c r="AY41" s="120">
        <f t="shared" si="32"/>
        <v>0.31192513464075716</v>
      </c>
      <c r="AZ41" s="120">
        <f t="shared" si="32"/>
        <v>0.31192513464075705</v>
      </c>
      <c r="BA41" s="121">
        <f t="shared" si="32"/>
        <v>0.31192513464075722</v>
      </c>
      <c r="BB41" s="121"/>
      <c r="BC41" s="136" t="s">
        <v>130</v>
      </c>
    </row>
    <row r="42" spans="1:55" s="76" customFormat="1" x14ac:dyDescent="0.2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4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 x14ac:dyDescent="0.2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4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 x14ac:dyDescent="0.2">
      <c r="A44" s="169" t="s">
        <v>114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>
        <v>1</v>
      </c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>
        <v>1</v>
      </c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 x14ac:dyDescent="0.2">
      <c r="A45" s="170" t="s">
        <v>115</v>
      </c>
      <c r="B45" s="133" t="s">
        <v>7</v>
      </c>
      <c r="C45" s="193"/>
      <c r="D45" s="117">
        <f>D$28*D44</f>
        <v>1.5</v>
      </c>
      <c r="E45" s="226"/>
      <c r="F45" s="117">
        <f t="shared" ref="F45:M45" si="33">F$28*F44</f>
        <v>1.5</v>
      </c>
      <c r="G45" s="117">
        <f t="shared" si="33"/>
        <v>1.5</v>
      </c>
      <c r="H45" s="117">
        <f t="shared" si="33"/>
        <v>1.5</v>
      </c>
      <c r="I45" s="117">
        <f t="shared" si="33"/>
        <v>1.5</v>
      </c>
      <c r="J45" s="117">
        <f t="shared" si="33"/>
        <v>1.5</v>
      </c>
      <c r="K45" s="117">
        <f t="shared" ref="K45:L45" si="34">K$28*K44</f>
        <v>1.5</v>
      </c>
      <c r="L45" s="117">
        <f t="shared" si="34"/>
        <v>1.5</v>
      </c>
      <c r="M45" s="117">
        <f t="shared" si="33"/>
        <v>1.5</v>
      </c>
      <c r="N45" s="115">
        <f>N$30*N44</f>
        <v>0.3</v>
      </c>
      <c r="O45" s="226"/>
      <c r="P45" s="117">
        <f t="shared" ref="P45:W45" si="35">P$30*P44</f>
        <v>0.3</v>
      </c>
      <c r="Q45" s="117">
        <f t="shared" si="35"/>
        <v>0.3</v>
      </c>
      <c r="R45" s="117">
        <f t="shared" si="35"/>
        <v>0.3</v>
      </c>
      <c r="S45" s="117">
        <f t="shared" si="35"/>
        <v>0.3</v>
      </c>
      <c r="T45" s="117">
        <f t="shared" ref="T45:V45" si="36">T$30*T44</f>
        <v>0.3</v>
      </c>
      <c r="U45" s="117">
        <f t="shared" si="36"/>
        <v>0.3</v>
      </c>
      <c r="V45" s="117">
        <f t="shared" si="36"/>
        <v>0.3</v>
      </c>
      <c r="W45" s="118">
        <f t="shared" si="35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37">AA$30*AA44</f>
        <v>0</v>
      </c>
      <c r="AB45" s="239">
        <f t="shared" si="37"/>
        <v>0</v>
      </c>
      <c r="AC45" s="239">
        <f t="shared" ref="AC45:AF45" si="38">AC$30*AC44</f>
        <v>0</v>
      </c>
      <c r="AD45" s="239">
        <f t="shared" si="38"/>
        <v>0</v>
      </c>
      <c r="AE45" s="239">
        <f t="shared" si="38"/>
        <v>0</v>
      </c>
      <c r="AF45" s="239">
        <f t="shared" si="38"/>
        <v>0</v>
      </c>
      <c r="AG45" s="241">
        <f t="shared" si="37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 t="shared" ref="AT45:BA45" si="39">SQRT(SUMSQ(F45,P45,Z45))</f>
        <v>1.5297058540778354</v>
      </c>
      <c r="AU45" s="120">
        <f t="shared" si="39"/>
        <v>1.5297058540778354</v>
      </c>
      <c r="AV45" s="120">
        <f t="shared" si="39"/>
        <v>1.5297058540778354</v>
      </c>
      <c r="AW45" s="120">
        <f t="shared" si="39"/>
        <v>1.5297058540778354</v>
      </c>
      <c r="AX45" s="120">
        <f t="shared" si="39"/>
        <v>1.5297058540778354</v>
      </c>
      <c r="AY45" s="120">
        <f t="shared" si="39"/>
        <v>1.5297058540778354</v>
      </c>
      <c r="AZ45" s="120">
        <f t="shared" si="39"/>
        <v>1.5297058540778354</v>
      </c>
      <c r="BA45" s="121">
        <f t="shared" si="39"/>
        <v>1.5297058540778354</v>
      </c>
      <c r="BB45" s="121"/>
      <c r="BC45" s="165" t="s">
        <v>116</v>
      </c>
    </row>
    <row r="46" spans="1:55" s="76" customFormat="1" x14ac:dyDescent="0.2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4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 x14ac:dyDescent="0.2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4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 x14ac:dyDescent="0.2">
      <c r="A48" s="169" t="s">
        <v>117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>
        <v>1</v>
      </c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>
        <v>1</v>
      </c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 x14ac:dyDescent="0.2">
      <c r="A49" s="170" t="s">
        <v>118</v>
      </c>
      <c r="B49" s="133" t="s">
        <v>7</v>
      </c>
      <c r="C49" s="193"/>
      <c r="D49" s="117">
        <f>D$28*D48</f>
        <v>1.5</v>
      </c>
      <c r="E49" s="226"/>
      <c r="F49" s="117">
        <f t="shared" ref="F49:M49" si="40">F$28*F48</f>
        <v>1.5</v>
      </c>
      <c r="G49" s="117">
        <f t="shared" si="40"/>
        <v>1.5</v>
      </c>
      <c r="H49" s="117">
        <f t="shared" si="40"/>
        <v>1.5</v>
      </c>
      <c r="I49" s="117">
        <f t="shared" si="40"/>
        <v>1.5</v>
      </c>
      <c r="J49" s="117">
        <f t="shared" si="40"/>
        <v>1.5</v>
      </c>
      <c r="K49" s="117">
        <f t="shared" ref="K49:L49" si="41">K$28*K48</f>
        <v>1.5</v>
      </c>
      <c r="L49" s="117">
        <f t="shared" si="41"/>
        <v>1.5</v>
      </c>
      <c r="M49" s="117">
        <f t="shared" si="40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42">Q$30*Q48</f>
        <v>0</v>
      </c>
      <c r="R49" s="239">
        <f t="shared" si="42"/>
        <v>0</v>
      </c>
      <c r="S49" s="239">
        <f t="shared" si="42"/>
        <v>0</v>
      </c>
      <c r="T49" s="239">
        <f t="shared" ref="T49:V49" si="43">T$30*T48</f>
        <v>0</v>
      </c>
      <c r="U49" s="239">
        <f t="shared" si="43"/>
        <v>0</v>
      </c>
      <c r="V49" s="239">
        <f t="shared" si="43"/>
        <v>0</v>
      </c>
      <c r="W49" s="239">
        <f t="shared" si="42"/>
        <v>0</v>
      </c>
      <c r="X49" s="115">
        <f>X$30*X48</f>
        <v>0.3</v>
      </c>
      <c r="Y49" s="226"/>
      <c r="Z49" s="117">
        <f t="shared" ref="Z49:AG49" si="44">Z$30*Z48</f>
        <v>0.3</v>
      </c>
      <c r="AA49" s="117">
        <f t="shared" si="44"/>
        <v>0.3</v>
      </c>
      <c r="AB49" s="117">
        <f t="shared" si="44"/>
        <v>0.3</v>
      </c>
      <c r="AC49" s="117">
        <f t="shared" ref="AC49:AF49" si="45">AC$30*AC48</f>
        <v>0.3</v>
      </c>
      <c r="AD49" s="117">
        <f t="shared" si="45"/>
        <v>0.3</v>
      </c>
      <c r="AE49" s="117">
        <f t="shared" si="45"/>
        <v>0.3</v>
      </c>
      <c r="AF49" s="117">
        <f t="shared" si="45"/>
        <v>0.3</v>
      </c>
      <c r="AG49" s="118">
        <f t="shared" si="44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 t="shared" ref="AT49:BA49" si="46">SQRT(SUMSQ(F49,P49,Z49))</f>
        <v>1.5297058540778354</v>
      </c>
      <c r="AU49" s="120">
        <f t="shared" si="46"/>
        <v>1.5297058540778354</v>
      </c>
      <c r="AV49" s="120">
        <f t="shared" si="46"/>
        <v>1.5297058540778354</v>
      </c>
      <c r="AW49" s="120">
        <f t="shared" si="46"/>
        <v>1.5297058540778354</v>
      </c>
      <c r="AX49" s="120">
        <f t="shared" si="46"/>
        <v>1.5297058540778354</v>
      </c>
      <c r="AY49" s="120">
        <f t="shared" si="46"/>
        <v>1.5297058540778354</v>
      </c>
      <c r="AZ49" s="120">
        <f t="shared" si="46"/>
        <v>1.5297058540778354</v>
      </c>
      <c r="BA49" s="121">
        <f t="shared" si="46"/>
        <v>1.5297058540778354</v>
      </c>
      <c r="BB49" s="121"/>
      <c r="BC49" s="165" t="s">
        <v>116</v>
      </c>
    </row>
    <row r="50" spans="1:55" s="76" customFormat="1" x14ac:dyDescent="0.2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 x14ac:dyDescent="0.2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 x14ac:dyDescent="0.2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>
        <v>1</v>
      </c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 t="shared" ref="T52:V52" si="47">T18/(J18+T18+AD18)</f>
        <v>0.22163678434286738</v>
      </c>
      <c r="U52" s="117">
        <f t="shared" si="47"/>
        <v>0.22163678434286779</v>
      </c>
      <c r="V52" s="117">
        <f t="shared" si="47"/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 t="shared" ref="AC52:AF52" si="48">AC18/(I18+S18+AC18)</f>
        <v>0.22163678434286777</v>
      </c>
      <c r="AD52" s="117">
        <f t="shared" si="48"/>
        <v>0.22163678434286738</v>
      </c>
      <c r="AE52" s="117">
        <f t="shared" si="48"/>
        <v>0.22163678434286779</v>
      </c>
      <c r="AF52" s="117">
        <f t="shared" si="48"/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 x14ac:dyDescent="0.2">
      <c r="A53" s="170" t="s">
        <v>42</v>
      </c>
      <c r="B53" s="133" t="s">
        <v>7</v>
      </c>
      <c r="C53" s="193"/>
      <c r="D53" s="117">
        <f t="shared" ref="D53:M53" si="49">D$27*D52</f>
        <v>1.5</v>
      </c>
      <c r="E53" s="226"/>
      <c r="F53" s="117">
        <f t="shared" si="49"/>
        <v>1.5</v>
      </c>
      <c r="G53" s="117">
        <f t="shared" si="49"/>
        <v>1.5</v>
      </c>
      <c r="H53" s="117">
        <f t="shared" si="49"/>
        <v>1.5</v>
      </c>
      <c r="I53" s="117">
        <f t="shared" si="49"/>
        <v>1.5</v>
      </c>
      <c r="J53" s="117">
        <f t="shared" si="49"/>
        <v>1.5</v>
      </c>
      <c r="K53" s="117">
        <f t="shared" ref="K53:L53" si="50">K$27*K52</f>
        <v>1.5</v>
      </c>
      <c r="L53" s="117">
        <f t="shared" si="50"/>
        <v>1.5</v>
      </c>
      <c r="M53" s="118">
        <f t="shared" si="49"/>
        <v>1.5</v>
      </c>
      <c r="N53" s="115">
        <f t="shared" ref="N53:AG53" si="51">N$29*N52</f>
        <v>0.11994303983589975</v>
      </c>
      <c r="O53" s="226"/>
      <c r="P53" s="117">
        <f t="shared" si="51"/>
        <v>6.6491035302860338E-2</v>
      </c>
      <c r="Q53" s="117">
        <f t="shared" si="51"/>
        <v>6.6491035302860338E-2</v>
      </c>
      <c r="R53" s="117">
        <f t="shared" si="51"/>
        <v>6.6491035302860463E-2</v>
      </c>
      <c r="S53" s="117">
        <f t="shared" si="51"/>
        <v>6.6491035302860324E-2</v>
      </c>
      <c r="T53" s="117">
        <f t="shared" ref="T53:V53" si="52">T$29*T52</f>
        <v>6.6491035302860213E-2</v>
      </c>
      <c r="U53" s="117">
        <f t="shared" si="52"/>
        <v>6.6491035302860338E-2</v>
      </c>
      <c r="V53" s="117">
        <f t="shared" si="52"/>
        <v>6.6491035302860213E-2</v>
      </c>
      <c r="W53" s="118">
        <f t="shared" si="51"/>
        <v>6.6491035302860449E-2</v>
      </c>
      <c r="X53" s="115">
        <f t="shared" si="51"/>
        <v>0.11994303983589975</v>
      </c>
      <c r="Y53" s="226"/>
      <c r="Z53" s="117">
        <f t="shared" si="51"/>
        <v>6.6491035302860338E-2</v>
      </c>
      <c r="AA53" s="117">
        <f t="shared" si="51"/>
        <v>6.6491035302860338E-2</v>
      </c>
      <c r="AB53" s="117">
        <f t="shared" si="51"/>
        <v>6.6491035302860463E-2</v>
      </c>
      <c r="AC53" s="117">
        <f t="shared" ref="AC53:AF53" si="53">AC$29*AC52</f>
        <v>6.6491035302860324E-2</v>
      </c>
      <c r="AD53" s="117">
        <f t="shared" si="53"/>
        <v>6.6491035302860213E-2</v>
      </c>
      <c r="AE53" s="117">
        <f t="shared" si="53"/>
        <v>6.6491035302860338E-2</v>
      </c>
      <c r="AF53" s="117">
        <f t="shared" si="53"/>
        <v>6.6491035302860213E-2</v>
      </c>
      <c r="AG53" s="118">
        <f t="shared" si="51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 t="shared" ref="AT53:BA53" si="54">SQRT(SUMSQ(F53,P53,Z53))</f>
        <v>1.502944481859291</v>
      </c>
      <c r="AU53" s="120">
        <f t="shared" si="54"/>
        <v>1.502944481859291</v>
      </c>
      <c r="AV53" s="120">
        <f t="shared" si="54"/>
        <v>1.502944481859291</v>
      </c>
      <c r="AW53" s="120">
        <f t="shared" si="54"/>
        <v>1.502944481859291</v>
      </c>
      <c r="AX53" s="120">
        <f t="shared" si="54"/>
        <v>1.502944481859291</v>
      </c>
      <c r="AY53" s="120">
        <f t="shared" si="54"/>
        <v>1.502944481859291</v>
      </c>
      <c r="AZ53" s="120">
        <f t="shared" si="54"/>
        <v>1.502944481859291</v>
      </c>
      <c r="BA53" s="121">
        <f t="shared" si="54"/>
        <v>1.502944481859291</v>
      </c>
      <c r="BB53" s="121"/>
      <c r="BC53" s="136" t="s">
        <v>44</v>
      </c>
    </row>
    <row r="54" spans="1:55" s="76" customFormat="1" x14ac:dyDescent="0.2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 x14ac:dyDescent="0.2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 x14ac:dyDescent="0.2">
      <c r="A56" s="169" t="s">
        <v>89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55">P18/(F18+P18+Z18)</f>
        <v>0.22163678434286779</v>
      </c>
      <c r="Q56" s="117">
        <f t="shared" si="55"/>
        <v>0.22163678434286779</v>
      </c>
      <c r="R56" s="117">
        <f t="shared" si="55"/>
        <v>0.22163678434286824</v>
      </c>
      <c r="S56" s="117">
        <f t="shared" si="55"/>
        <v>0.22163678434286777</v>
      </c>
      <c r="T56" s="117">
        <f t="shared" ref="T56" si="56">T18/(J18+T18+AD18)</f>
        <v>0.22163678434286738</v>
      </c>
      <c r="U56" s="117">
        <f t="shared" ref="U56" si="57">U18/(K18+U18+AE18)</f>
        <v>0.22163678434286779</v>
      </c>
      <c r="V56" s="117">
        <f t="shared" ref="V56" si="58">V18/(L18+V18+AF18)</f>
        <v>0.22163678434286738</v>
      </c>
      <c r="W56" s="118">
        <f t="shared" si="55"/>
        <v>0.22163678434286818</v>
      </c>
      <c r="X56" s="115">
        <f>1-X18/(D18+N18+X18)</f>
        <v>0.60018986721366741</v>
      </c>
      <c r="Y56" s="226"/>
      <c r="Z56" s="117">
        <f t="shared" ref="Z56:AG56" si="59">1-Z18/(F18+P18+Z18)</f>
        <v>0.77836321565713218</v>
      </c>
      <c r="AA56" s="117">
        <f t="shared" si="59"/>
        <v>0.77836321565713218</v>
      </c>
      <c r="AB56" s="117">
        <f t="shared" si="59"/>
        <v>0.77836321565713174</v>
      </c>
      <c r="AC56" s="117">
        <f t="shared" ref="AC56" si="60">1-AC18/(I18+S18+AC18)</f>
        <v>0.77836321565713229</v>
      </c>
      <c r="AD56" s="117">
        <f t="shared" ref="AD56" si="61">1-AD18/(J18+T18+AD18)</f>
        <v>0.77836321565713262</v>
      </c>
      <c r="AE56" s="117">
        <f t="shared" ref="AE56" si="62">1-AE18/(K18+U18+AE18)</f>
        <v>0.77836321565713218</v>
      </c>
      <c r="AF56" s="117">
        <f t="shared" ref="AF56" si="63">1-AF18/(L18+V18+AF18)</f>
        <v>0.77836321565713262</v>
      </c>
      <c r="AG56" s="118">
        <f t="shared" si="59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 x14ac:dyDescent="0.2">
      <c r="A57" s="170" t="s">
        <v>90</v>
      </c>
      <c r="B57" s="133" t="s">
        <v>7</v>
      </c>
      <c r="C57" s="193"/>
      <c r="D57" s="239">
        <f>D$28*D56</f>
        <v>0</v>
      </c>
      <c r="E57" s="226"/>
      <c r="F57" s="239">
        <f t="shared" ref="F57:M57" si="64">F$28*F56</f>
        <v>0</v>
      </c>
      <c r="G57" s="239">
        <f t="shared" si="64"/>
        <v>0</v>
      </c>
      <c r="H57" s="239">
        <f t="shared" si="64"/>
        <v>0</v>
      </c>
      <c r="I57" s="239">
        <f t="shared" si="64"/>
        <v>0</v>
      </c>
      <c r="J57" s="239">
        <f t="shared" si="64"/>
        <v>0</v>
      </c>
      <c r="K57" s="239">
        <f t="shared" ref="K57:L57" si="65">K$28*K56</f>
        <v>0</v>
      </c>
      <c r="L57" s="239">
        <f t="shared" si="65"/>
        <v>0</v>
      </c>
      <c r="M57" s="239">
        <f t="shared" si="64"/>
        <v>0</v>
      </c>
      <c r="N57" s="115">
        <f>N$30*N56</f>
        <v>0.11994303983589975</v>
      </c>
      <c r="O57" s="226"/>
      <c r="P57" s="117">
        <f t="shared" ref="P57:W57" si="66">P$30*P56</f>
        <v>6.6491035302860338E-2</v>
      </c>
      <c r="Q57" s="117">
        <f t="shared" si="66"/>
        <v>6.6491035302860338E-2</v>
      </c>
      <c r="R57" s="117">
        <f t="shared" si="66"/>
        <v>6.6491035302860463E-2</v>
      </c>
      <c r="S57" s="117">
        <f t="shared" si="66"/>
        <v>6.6491035302860324E-2</v>
      </c>
      <c r="T57" s="117">
        <f t="shared" ref="T57:V57" si="67">T$30*T56</f>
        <v>6.6491035302860213E-2</v>
      </c>
      <c r="U57" s="117">
        <f t="shared" si="67"/>
        <v>6.6491035302860338E-2</v>
      </c>
      <c r="V57" s="117">
        <f t="shared" si="67"/>
        <v>6.6491035302860213E-2</v>
      </c>
      <c r="W57" s="118">
        <f t="shared" si="66"/>
        <v>6.6491035302860449E-2</v>
      </c>
      <c r="X57" s="115">
        <f>X$30*X56</f>
        <v>0.18005696016410022</v>
      </c>
      <c r="Y57" s="226"/>
      <c r="Z57" s="117">
        <f t="shared" ref="Z57:AG57" si="68">Z$30*Z56</f>
        <v>0.23350896469713964</v>
      </c>
      <c r="AA57" s="117">
        <f t="shared" si="68"/>
        <v>0.23350896469713964</v>
      </c>
      <c r="AB57" s="117">
        <f t="shared" si="68"/>
        <v>0.2335089646971395</v>
      </c>
      <c r="AC57" s="117">
        <f t="shared" ref="AC57:AF57" si="69">AC$30*AC56</f>
        <v>0.23350896469713966</v>
      </c>
      <c r="AD57" s="117">
        <f t="shared" si="69"/>
        <v>0.23350896469713978</v>
      </c>
      <c r="AE57" s="117">
        <f t="shared" si="69"/>
        <v>0.23350896469713964</v>
      </c>
      <c r="AF57" s="117">
        <f t="shared" si="69"/>
        <v>0.23350896469713978</v>
      </c>
      <c r="AG57" s="118">
        <f t="shared" si="68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 t="shared" ref="AT57:BA57" si="70">SQRT(SUMSQ(F57,P57,Z57))+AJ57</f>
        <v>0.24279105084326363</v>
      </c>
      <c r="AU57" s="120">
        <f t="shared" si="70"/>
        <v>0.24279105084326363</v>
      </c>
      <c r="AV57" s="120">
        <f t="shared" si="70"/>
        <v>0.24279105084326352</v>
      </c>
      <c r="AW57" s="120">
        <f t="shared" si="70"/>
        <v>0.24279105084326366</v>
      </c>
      <c r="AX57" s="120">
        <f t="shared" si="70"/>
        <v>0.24279105084326374</v>
      </c>
      <c r="AY57" s="120">
        <f t="shared" si="70"/>
        <v>0.24279105084326363</v>
      </c>
      <c r="AZ57" s="120">
        <f t="shared" si="70"/>
        <v>0.24279105084326374</v>
      </c>
      <c r="BA57" s="121">
        <f t="shared" si="70"/>
        <v>0.24279105084326358</v>
      </c>
      <c r="BB57" s="121"/>
      <c r="BC57" s="165" t="s">
        <v>92</v>
      </c>
    </row>
    <row r="58" spans="1:55" s="76" customFormat="1" x14ac:dyDescent="0.2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 x14ac:dyDescent="0.2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 x14ac:dyDescent="0.2">
      <c r="A60" s="169" t="s">
        <v>87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71">P18/(F18+P18+Z18)</f>
        <v>0.22163678434286779</v>
      </c>
      <c r="Q60" s="117">
        <f t="shared" si="71"/>
        <v>0.22163678434286779</v>
      </c>
      <c r="R60" s="117">
        <f t="shared" si="71"/>
        <v>0.22163678434286824</v>
      </c>
      <c r="S60" s="117">
        <f t="shared" si="71"/>
        <v>0.22163678434286777</v>
      </c>
      <c r="T60" s="117">
        <f t="shared" ref="T60" si="72">T18/(J18+T18+AD18)</f>
        <v>0.22163678434286738</v>
      </c>
      <c r="U60" s="117">
        <f t="shared" ref="U60" si="73">U18/(K18+U18+AE18)</f>
        <v>0.22163678434286779</v>
      </c>
      <c r="V60" s="117">
        <f t="shared" ref="V60" si="74">V18/(L18+V18+AF18)</f>
        <v>0.22163678434286738</v>
      </c>
      <c r="W60" s="118">
        <f t="shared" si="71"/>
        <v>0.22163678434286818</v>
      </c>
      <c r="X60" s="115">
        <f>1-X18/(D18+N18+X18)</f>
        <v>0.60018986721366741</v>
      </c>
      <c r="Y60" s="226"/>
      <c r="Z60" s="117">
        <f t="shared" ref="Z60:AG60" si="75">1-Z18/(F18+P18+Z18)</f>
        <v>0.77836321565713218</v>
      </c>
      <c r="AA60" s="117">
        <f t="shared" si="75"/>
        <v>0.77836321565713218</v>
      </c>
      <c r="AB60" s="117">
        <f t="shared" si="75"/>
        <v>0.77836321565713174</v>
      </c>
      <c r="AC60" s="117">
        <f t="shared" ref="AC60" si="76">1-AC18/(I18+S18+AC18)</f>
        <v>0.77836321565713229</v>
      </c>
      <c r="AD60" s="117">
        <f t="shared" ref="AD60" si="77">1-AD18/(J18+T18+AD18)</f>
        <v>0.77836321565713262</v>
      </c>
      <c r="AE60" s="117">
        <f t="shared" ref="AE60" si="78">1-AE18/(K18+U18+AE18)</f>
        <v>0.77836321565713218</v>
      </c>
      <c r="AF60" s="117">
        <f t="shared" ref="AF60" si="79">1-AF18/(L18+V18+AF18)</f>
        <v>0.77836321565713262</v>
      </c>
      <c r="AG60" s="118">
        <f t="shared" si="75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>
        <v>1</v>
      </c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 x14ac:dyDescent="0.2">
      <c r="A61" s="170" t="s">
        <v>88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80">G$28*G60</f>
        <v>0</v>
      </c>
      <c r="H61" s="239">
        <f t="shared" si="80"/>
        <v>0</v>
      </c>
      <c r="I61" s="239">
        <f t="shared" si="80"/>
        <v>0</v>
      </c>
      <c r="J61" s="239">
        <f t="shared" si="80"/>
        <v>0</v>
      </c>
      <c r="K61" s="239">
        <f t="shared" ref="K61:L61" si="81">K$28*K60</f>
        <v>0</v>
      </c>
      <c r="L61" s="239">
        <f t="shared" si="81"/>
        <v>0</v>
      </c>
      <c r="M61" s="239">
        <f t="shared" si="80"/>
        <v>0</v>
      </c>
      <c r="N61" s="115">
        <f>N$30*N60</f>
        <v>0.11994303983589975</v>
      </c>
      <c r="O61" s="226"/>
      <c r="P61" s="117">
        <f t="shared" ref="P61:W61" si="82">P$30*P60</f>
        <v>6.6491035302860338E-2</v>
      </c>
      <c r="Q61" s="117">
        <f t="shared" si="82"/>
        <v>6.6491035302860338E-2</v>
      </c>
      <c r="R61" s="117">
        <f t="shared" si="82"/>
        <v>6.6491035302860463E-2</v>
      </c>
      <c r="S61" s="117">
        <f t="shared" si="82"/>
        <v>6.6491035302860324E-2</v>
      </c>
      <c r="T61" s="117">
        <f t="shared" ref="T61:V61" si="83">T$30*T60</f>
        <v>6.6491035302860213E-2</v>
      </c>
      <c r="U61" s="117">
        <f t="shared" si="83"/>
        <v>6.6491035302860338E-2</v>
      </c>
      <c r="V61" s="117">
        <f t="shared" si="83"/>
        <v>6.6491035302860213E-2</v>
      </c>
      <c r="W61" s="118">
        <f t="shared" si="82"/>
        <v>6.6491035302860449E-2</v>
      </c>
      <c r="X61" s="115">
        <f>X$30*X60</f>
        <v>0.18005696016410022</v>
      </c>
      <c r="Y61" s="226"/>
      <c r="Z61" s="117">
        <f t="shared" ref="Z61:AG61" si="84">Z$30*Z60</f>
        <v>0.23350896469713964</v>
      </c>
      <c r="AA61" s="117">
        <f t="shared" si="84"/>
        <v>0.23350896469713964</v>
      </c>
      <c r="AB61" s="117">
        <f t="shared" si="84"/>
        <v>0.2335089646971395</v>
      </c>
      <c r="AC61" s="117">
        <f t="shared" ref="AC61:AF61" si="85">AC$30*AC60</f>
        <v>0.23350896469713966</v>
      </c>
      <c r="AD61" s="117">
        <f t="shared" si="85"/>
        <v>0.23350896469713978</v>
      </c>
      <c r="AE61" s="117">
        <f t="shared" si="85"/>
        <v>0.23350896469713964</v>
      </c>
      <c r="AF61" s="117">
        <f t="shared" si="85"/>
        <v>0.23350896469713978</v>
      </c>
      <c r="AG61" s="118">
        <f t="shared" si="84"/>
        <v>0.23350896469713955</v>
      </c>
      <c r="AH61" s="117">
        <f t="shared" ref="AH61:AQ61" si="86">AH$31*AH60</f>
        <v>2.5</v>
      </c>
      <c r="AI61" s="226"/>
      <c r="AJ61" s="117">
        <f t="shared" si="86"/>
        <v>3.5</v>
      </c>
      <c r="AK61" s="117">
        <f t="shared" si="86"/>
        <v>3.5</v>
      </c>
      <c r="AL61" s="117">
        <f t="shared" si="86"/>
        <v>3.5</v>
      </c>
      <c r="AM61" s="117">
        <f t="shared" si="86"/>
        <v>3.5</v>
      </c>
      <c r="AN61" s="117">
        <f t="shared" si="86"/>
        <v>3.5</v>
      </c>
      <c r="AO61" s="117">
        <f t="shared" ref="AO61" si="87">AO$31*AO60</f>
        <v>3.5</v>
      </c>
      <c r="AP61" s="117">
        <f>AP$31*AP60</f>
        <v>3.5</v>
      </c>
      <c r="AQ61" s="118">
        <f t="shared" si="86"/>
        <v>3.5</v>
      </c>
      <c r="AR61" s="119">
        <f>SQRT(SUMSQ(D61,N61,X61))+AH61</f>
        <v>2.7163488888545828</v>
      </c>
      <c r="AS61" s="238"/>
      <c r="AT61" s="120">
        <f t="shared" ref="AT61:BA61" si="88">SQRT(SUMSQ(F61,P61,Z61))+AJ61</f>
        <v>3.7427910508432638</v>
      </c>
      <c r="AU61" s="120">
        <f t="shared" si="88"/>
        <v>3.7427910508432638</v>
      </c>
      <c r="AV61" s="120">
        <f t="shared" si="88"/>
        <v>3.7427910508432634</v>
      </c>
      <c r="AW61" s="120">
        <f t="shared" si="88"/>
        <v>3.7427910508432638</v>
      </c>
      <c r="AX61" s="120">
        <f t="shared" si="88"/>
        <v>3.7427910508432638</v>
      </c>
      <c r="AY61" s="120">
        <f t="shared" si="88"/>
        <v>3.7427910508432638</v>
      </c>
      <c r="AZ61" s="120">
        <f t="shared" si="88"/>
        <v>3.7427910508432638</v>
      </c>
      <c r="BA61" s="121">
        <f t="shared" si="88"/>
        <v>3.7427910508432634</v>
      </c>
      <c r="BB61" s="121"/>
      <c r="BC61" s="165" t="s">
        <v>91</v>
      </c>
    </row>
    <row r="62" spans="1:55" s="76" customFormat="1" ht="13.5" thickBot="1" x14ac:dyDescent="0.25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 x14ac:dyDescent="0.2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3.5" thickBot="1" x14ac:dyDescent="0.25">
      <c r="BC64" s="103"/>
    </row>
    <row r="65" spans="1:55" s="76" customFormat="1" x14ac:dyDescent="0.2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 x14ac:dyDescent="0.2">
      <c r="A66" s="4" t="s">
        <v>96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133</v>
      </c>
    </row>
    <row r="67" spans="1:55" s="76" customFormat="1" x14ac:dyDescent="0.2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133</v>
      </c>
    </row>
    <row r="68" spans="1:55" s="76" customFormat="1" ht="13.5" thickBot="1" x14ac:dyDescent="0.25">
      <c r="A68" s="166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133</v>
      </c>
    </row>
    <row r="69" spans="1:55" s="76" customFormat="1" x14ac:dyDescent="0.2">
      <c r="BC69" s="103"/>
    </row>
    <row r="70" spans="1:55" s="76" customFormat="1" ht="13.5" thickBot="1" x14ac:dyDescent="0.25">
      <c r="BC70" s="103"/>
    </row>
    <row r="71" spans="1:55" s="76" customFormat="1" x14ac:dyDescent="0.2">
      <c r="A71" s="1" t="s">
        <v>23</v>
      </c>
      <c r="B71" s="54"/>
      <c r="C71" s="19"/>
      <c r="D71" s="247" t="s">
        <v>0</v>
      </c>
      <c r="E71" s="248"/>
      <c r="F71" s="248"/>
      <c r="G71" s="248"/>
      <c r="H71" s="248"/>
      <c r="I71" s="248"/>
      <c r="J71" s="248"/>
      <c r="K71" s="248"/>
      <c r="L71" s="248"/>
      <c r="M71" s="249"/>
      <c r="N71" s="247" t="s">
        <v>1</v>
      </c>
      <c r="O71" s="248"/>
      <c r="P71" s="248"/>
      <c r="Q71" s="248"/>
      <c r="R71" s="248"/>
      <c r="S71" s="248"/>
      <c r="T71" s="248"/>
      <c r="U71" s="248"/>
      <c r="V71" s="248"/>
      <c r="W71" s="249"/>
      <c r="X71" s="247" t="s">
        <v>2</v>
      </c>
      <c r="Y71" s="248"/>
      <c r="Z71" s="248"/>
      <c r="AA71" s="248"/>
      <c r="AB71" s="248"/>
      <c r="AC71" s="248"/>
      <c r="AD71" s="248"/>
      <c r="AE71" s="248"/>
      <c r="AF71" s="248"/>
      <c r="AG71" s="249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 x14ac:dyDescent="0.2">
      <c r="A72" s="2"/>
      <c r="B72" s="37"/>
      <c r="C72" s="3"/>
      <c r="D72" s="36" t="s">
        <v>34</v>
      </c>
      <c r="E72" s="3" t="s">
        <v>35</v>
      </c>
      <c r="F72" s="244" t="s">
        <v>36</v>
      </c>
      <c r="G72" s="244"/>
      <c r="H72" s="245"/>
      <c r="I72" s="245"/>
      <c r="J72" s="245"/>
      <c r="K72" s="245"/>
      <c r="L72" s="245"/>
      <c r="M72" s="246"/>
      <c r="N72" s="36" t="s">
        <v>34</v>
      </c>
      <c r="O72" s="3" t="s">
        <v>35</v>
      </c>
      <c r="P72" s="244" t="s">
        <v>36</v>
      </c>
      <c r="Q72" s="244"/>
      <c r="R72" s="245"/>
      <c r="S72" s="245"/>
      <c r="T72" s="245"/>
      <c r="U72" s="245"/>
      <c r="V72" s="245"/>
      <c r="W72" s="246"/>
      <c r="X72" s="36" t="s">
        <v>34</v>
      </c>
      <c r="Y72" s="3" t="s">
        <v>35</v>
      </c>
      <c r="Z72" s="244" t="s">
        <v>36</v>
      </c>
      <c r="AA72" s="244"/>
      <c r="AB72" s="245"/>
      <c r="AC72" s="245"/>
      <c r="AD72" s="245"/>
      <c r="AE72" s="245"/>
      <c r="AF72" s="245"/>
      <c r="AG72" s="246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 x14ac:dyDescent="0.2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 t="shared" ref="F73:M73" si="89">F10</f>
        <v>-114</v>
      </c>
      <c r="G73" s="26">
        <f t="shared" si="89"/>
        <v>-113.5</v>
      </c>
      <c r="H73" s="26">
        <f t="shared" si="89"/>
        <v>-113</v>
      </c>
      <c r="I73" s="26">
        <f t="shared" si="89"/>
        <v>-112.5</v>
      </c>
      <c r="J73" s="26">
        <f t="shared" si="89"/>
        <v>-112</v>
      </c>
      <c r="K73" s="26">
        <f t="shared" si="89"/>
        <v>-111.5</v>
      </c>
      <c r="L73" s="26">
        <f t="shared" si="89"/>
        <v>-111</v>
      </c>
      <c r="M73" s="45">
        <f t="shared" si="89"/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 x14ac:dyDescent="0.2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 t="shared" ref="P74:X74" si="90">P11</f>
        <v>-4</v>
      </c>
      <c r="Q74" s="26">
        <f t="shared" si="90"/>
        <v>-4</v>
      </c>
      <c r="R74" s="26">
        <f t="shared" si="90"/>
        <v>-4</v>
      </c>
      <c r="S74" s="26">
        <f t="shared" si="90"/>
        <v>-4</v>
      </c>
      <c r="T74" s="26">
        <f t="shared" si="90"/>
        <v>-4</v>
      </c>
      <c r="U74" s="26">
        <f t="shared" si="90"/>
        <v>-4</v>
      </c>
      <c r="V74" s="26">
        <f t="shared" si="90"/>
        <v>-4</v>
      </c>
      <c r="W74" s="45">
        <f t="shared" si="90"/>
        <v>-4</v>
      </c>
      <c r="X74" s="59">
        <f t="shared" si="90"/>
        <v>3</v>
      </c>
      <c r="Y74" s="232"/>
      <c r="Z74" s="26">
        <f t="shared" ref="Z74:AG74" si="91">Z11</f>
        <v>-4</v>
      </c>
      <c r="AA74" s="26">
        <f t="shared" si="91"/>
        <v>-4</v>
      </c>
      <c r="AB74" s="26">
        <f t="shared" si="91"/>
        <v>-4</v>
      </c>
      <c r="AC74" s="26">
        <f t="shared" si="91"/>
        <v>-4</v>
      </c>
      <c r="AD74" s="26">
        <f t="shared" si="91"/>
        <v>-4</v>
      </c>
      <c r="AE74" s="26">
        <f t="shared" si="91"/>
        <v>-4</v>
      </c>
      <c r="AF74" s="26">
        <f t="shared" si="91"/>
        <v>-4</v>
      </c>
      <c r="AG74" s="45">
        <f t="shared" si="91"/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 x14ac:dyDescent="0.2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>
        <v>0</v>
      </c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>
        <v>0</v>
      </c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>
        <v>0</v>
      </c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 x14ac:dyDescent="0.2">
      <c r="A76" s="2" t="s">
        <v>16</v>
      </c>
      <c r="B76" s="74" t="s">
        <v>7</v>
      </c>
      <c r="C76" s="6"/>
      <c r="D76" s="140">
        <f t="shared" ref="D76:M76" si="92">D73+D75</f>
        <v>-92.6</v>
      </c>
      <c r="E76" s="233"/>
      <c r="F76" s="9">
        <f t="shared" si="92"/>
        <v>-114</v>
      </c>
      <c r="G76" s="9">
        <f t="shared" si="92"/>
        <v>-113.5</v>
      </c>
      <c r="H76" s="9">
        <f t="shared" si="92"/>
        <v>-113</v>
      </c>
      <c r="I76" s="9">
        <f t="shared" si="92"/>
        <v>-112.5</v>
      </c>
      <c r="J76" s="9">
        <f t="shared" si="92"/>
        <v>-112</v>
      </c>
      <c r="K76" s="9">
        <f t="shared" ref="K76" si="93">K73+K75</f>
        <v>-111.5</v>
      </c>
      <c r="L76" s="9">
        <f>L73+L75</f>
        <v>-111</v>
      </c>
      <c r="M76" s="141">
        <f t="shared" si="92"/>
        <v>-110.5</v>
      </c>
      <c r="N76" s="140">
        <f t="shared" ref="N76:AG76" si="94">N74+N75</f>
        <v>3</v>
      </c>
      <c r="O76" s="233"/>
      <c r="P76" s="9">
        <f t="shared" si="94"/>
        <v>-4</v>
      </c>
      <c r="Q76" s="9">
        <f t="shared" si="94"/>
        <v>-4</v>
      </c>
      <c r="R76" s="9">
        <f t="shared" si="94"/>
        <v>-4</v>
      </c>
      <c r="S76" s="9">
        <f t="shared" si="94"/>
        <v>-4</v>
      </c>
      <c r="T76" s="9">
        <f t="shared" si="94"/>
        <v>-4</v>
      </c>
      <c r="U76" s="9">
        <f t="shared" ref="U76" si="95">U74+U75</f>
        <v>-4</v>
      </c>
      <c r="V76" s="9">
        <f t="shared" si="94"/>
        <v>-4</v>
      </c>
      <c r="W76" s="141">
        <f t="shared" si="94"/>
        <v>-4</v>
      </c>
      <c r="X76" s="140">
        <f t="shared" si="94"/>
        <v>3</v>
      </c>
      <c r="Y76" s="233"/>
      <c r="Z76" s="9">
        <f t="shared" si="94"/>
        <v>-4</v>
      </c>
      <c r="AA76" s="9">
        <f t="shared" si="94"/>
        <v>-4</v>
      </c>
      <c r="AB76" s="9">
        <f t="shared" si="94"/>
        <v>-4</v>
      </c>
      <c r="AC76" s="9">
        <f t="shared" si="94"/>
        <v>-4</v>
      </c>
      <c r="AD76" s="9">
        <f t="shared" si="94"/>
        <v>-4</v>
      </c>
      <c r="AE76" s="9">
        <f t="shared" ref="AE76" si="96">AE74+AE75</f>
        <v>-4</v>
      </c>
      <c r="AF76" s="9">
        <f t="shared" si="94"/>
        <v>-4</v>
      </c>
      <c r="AG76" s="141">
        <f t="shared" si="94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 x14ac:dyDescent="0.2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 x14ac:dyDescent="0.2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 x14ac:dyDescent="0.2">
      <c r="A79" s="2" t="s">
        <v>9</v>
      </c>
      <c r="B79" s="39" t="s">
        <v>74</v>
      </c>
      <c r="C79" s="6"/>
      <c r="D79" s="123">
        <f>(10^12)*(10^-3)*10^(D76/10)*D5/15</f>
        <v>1.0990817477152486</v>
      </c>
      <c r="E79" s="226"/>
      <c r="F79" s="124">
        <f t="shared" ref="F79:M79" si="97">(10^12)*(10^-3)*10^(F76/10)*F5/15</f>
        <v>7.9621434110699069E-3</v>
      </c>
      <c r="G79" s="124">
        <f t="shared" si="97"/>
        <v>8.9336718430192471E-3</v>
      </c>
      <c r="H79" s="124">
        <f t="shared" si="97"/>
        <v>1.0023744672545389E-2</v>
      </c>
      <c r="I79" s="124">
        <f t="shared" si="97"/>
        <v>1.1246826503806952E-2</v>
      </c>
      <c r="J79" s="124">
        <f t="shared" si="97"/>
        <v>1.2619146889603869E-2</v>
      </c>
      <c r="K79" s="124">
        <f t="shared" si="97"/>
        <v>1.4158915687682707E-2</v>
      </c>
      <c r="L79" s="124">
        <f t="shared" si="97"/>
        <v>1.5886564694485621E-2</v>
      </c>
      <c r="M79" s="125">
        <f t="shared" si="97"/>
        <v>1.7825018762674831E-2</v>
      </c>
      <c r="N79" s="123">
        <f>(10^12)*(10^-3)*10^((D76+N76)/10)*N5/15</f>
        <v>2.1929563922863706</v>
      </c>
      <c r="O79" s="226"/>
      <c r="P79" s="124">
        <f t="shared" ref="P79:W79" si="98">(10^12)*(10^-3)*10^((F76+P76)/10)*P5/15</f>
        <v>3.169786384922213E-3</v>
      </c>
      <c r="Q79" s="124">
        <f t="shared" si="98"/>
        <v>3.5565588200778407E-3</v>
      </c>
      <c r="R79" s="124">
        <f t="shared" si="98"/>
        <v>3.9905246299377518E-3</v>
      </c>
      <c r="S79" s="124">
        <f t="shared" si="98"/>
        <v>4.4774422771366685E-3</v>
      </c>
      <c r="T79" s="124">
        <f t="shared" si="98"/>
        <v>5.0237728630191459E-3</v>
      </c>
      <c r="U79" s="124">
        <f t="shared" si="98"/>
        <v>5.6367658625288888E-3</v>
      </c>
      <c r="V79" s="124">
        <f t="shared" si="98"/>
        <v>6.3245553203367336E-3</v>
      </c>
      <c r="W79" s="125">
        <f t="shared" si="98"/>
        <v>7.096267784671503E-3</v>
      </c>
      <c r="X79" s="123">
        <f>(10^12)*(10^-3)*10^((D76+X76)/10)*X5/15</f>
        <v>2.1929563922863706</v>
      </c>
      <c r="Y79" s="226"/>
      <c r="Z79" s="124">
        <f t="shared" ref="Z79:AG79" si="99">(10^12)*(10^-3)*10^((F76+Z76)/10)*Z5/15</f>
        <v>3.169786384922213E-3</v>
      </c>
      <c r="AA79" s="124">
        <f t="shared" si="99"/>
        <v>3.5565588200778407E-3</v>
      </c>
      <c r="AB79" s="124">
        <f t="shared" si="99"/>
        <v>3.9905246299377518E-3</v>
      </c>
      <c r="AC79" s="124">
        <f t="shared" si="99"/>
        <v>4.4774422771366685E-3</v>
      </c>
      <c r="AD79" s="124">
        <f t="shared" si="99"/>
        <v>5.0237728630191459E-3</v>
      </c>
      <c r="AE79" s="124">
        <f t="shared" si="99"/>
        <v>5.6367658625288888E-3</v>
      </c>
      <c r="AF79" s="124">
        <f t="shared" si="99"/>
        <v>6.3245553203367336E-3</v>
      </c>
      <c r="AG79" s="125">
        <f t="shared" si="99"/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 x14ac:dyDescent="0.2">
      <c r="A80" s="23" t="s">
        <v>125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 t="shared" ref="P80:W80" si="100">10*LOG(P79/(F79+Z79))</f>
        <v>-5.4554046310929349</v>
      </c>
      <c r="Q80" s="9">
        <f t="shared" si="100"/>
        <v>-5.4554046310929349</v>
      </c>
      <c r="R80" s="9">
        <f t="shared" si="100"/>
        <v>-5.4554046310929252</v>
      </c>
      <c r="S80" s="9">
        <f t="shared" si="100"/>
        <v>-5.4554046310929358</v>
      </c>
      <c r="T80" s="9">
        <f t="shared" si="100"/>
        <v>-5.4554046310929474</v>
      </c>
      <c r="U80" s="9">
        <f t="shared" si="100"/>
        <v>-5.4554046310929349</v>
      </c>
      <c r="V80" s="9">
        <f t="shared" si="100"/>
        <v>-5.4554046310929474</v>
      </c>
      <c r="W80" s="141">
        <f t="shared" si="100"/>
        <v>-5.4554046310929261</v>
      </c>
      <c r="X80" s="140">
        <f>10*LOG(X79/(D79+N79))</f>
        <v>-1.7643486243648521</v>
      </c>
      <c r="Y80" s="233"/>
      <c r="Z80" s="9">
        <f t="shared" ref="Z80:AG80" si="101">10*LOG(Z79/(F79+P79))</f>
        <v>-5.4554046310929349</v>
      </c>
      <c r="AA80" s="9">
        <f t="shared" si="101"/>
        <v>-5.4554046310929349</v>
      </c>
      <c r="AB80" s="9">
        <f t="shared" si="101"/>
        <v>-5.4554046310929252</v>
      </c>
      <c r="AC80" s="9">
        <f t="shared" si="101"/>
        <v>-5.4554046310929358</v>
      </c>
      <c r="AD80" s="9">
        <f t="shared" si="101"/>
        <v>-5.4554046310929474</v>
      </c>
      <c r="AE80" s="9">
        <f t="shared" si="101"/>
        <v>-5.4554046310929349</v>
      </c>
      <c r="AF80" s="9">
        <f t="shared" si="101"/>
        <v>-5.4554046310929474</v>
      </c>
      <c r="AG80" s="141">
        <f t="shared" si="101"/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 x14ac:dyDescent="0.2">
      <c r="A81" s="23" t="s">
        <v>13</v>
      </c>
      <c r="B81" s="39" t="s">
        <v>73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 t="s">
        <v>10</v>
      </c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 t="shared" ref="P81:W81" si="102">F76+P76+10*LOG(P5/15)</f>
        <v>-114.98970004336019</v>
      </c>
      <c r="Q81" s="9">
        <f t="shared" si="102"/>
        <v>-114.48970004336019</v>
      </c>
      <c r="R81" s="9">
        <f t="shared" si="102"/>
        <v>-113.98970004336019</v>
      </c>
      <c r="S81" s="9">
        <f t="shared" si="102"/>
        <v>-113.48970004336019</v>
      </c>
      <c r="T81" s="9">
        <f t="shared" si="102"/>
        <v>-112.98970004336019</v>
      </c>
      <c r="U81" s="9">
        <f t="shared" si="102"/>
        <v>-112.48970004336019</v>
      </c>
      <c r="V81" s="9">
        <f t="shared" si="102"/>
        <v>-111.98970004336019</v>
      </c>
      <c r="W81" s="141">
        <f t="shared" si="102"/>
        <v>-111.48970004336019</v>
      </c>
      <c r="X81" s="140">
        <f>D76+X76+10*LOG(X5/15)</f>
        <v>-86.589700043360182</v>
      </c>
      <c r="Y81" s="233"/>
      <c r="Z81" s="9">
        <f t="shared" ref="Z81:AG81" si="103">F76+Z76+10*LOG(Z5/15)</f>
        <v>-114.98970004336019</v>
      </c>
      <c r="AA81" s="9">
        <f t="shared" si="103"/>
        <v>-114.48970004336019</v>
      </c>
      <c r="AB81" s="9">
        <f t="shared" si="103"/>
        <v>-113.98970004336019</v>
      </c>
      <c r="AC81" s="9">
        <f t="shared" si="103"/>
        <v>-113.48970004336019</v>
      </c>
      <c r="AD81" s="9">
        <f t="shared" si="103"/>
        <v>-112.98970004336019</v>
      </c>
      <c r="AE81" s="9">
        <f t="shared" si="103"/>
        <v>-112.48970004336019</v>
      </c>
      <c r="AF81" s="9">
        <f t="shared" si="103"/>
        <v>-111.98970004336019</v>
      </c>
      <c r="AG81" s="141">
        <f t="shared" si="103"/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 x14ac:dyDescent="0.2">
      <c r="A82" s="22" t="s">
        <v>84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 t="s">
        <v>10</v>
      </c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 t="shared" ref="P82:W82" si="104">10*LOG(P79/(F79+P79+Z79))+10*LOG((P5*10^3)/(P6*10^3))</f>
        <v>-17.335394055536188</v>
      </c>
      <c r="Q82" s="9">
        <f t="shared" si="104"/>
        <v>-17.335394055536188</v>
      </c>
      <c r="R82" s="9">
        <f t="shared" si="104"/>
        <v>-17.335394055536177</v>
      </c>
      <c r="S82" s="9">
        <f t="shared" si="104"/>
        <v>-17.335394055536188</v>
      </c>
      <c r="T82" s="9">
        <f t="shared" si="104"/>
        <v>-17.335394055536195</v>
      </c>
      <c r="U82" s="9">
        <f t="shared" si="104"/>
        <v>-17.335394055536188</v>
      </c>
      <c r="V82" s="9">
        <f t="shared" si="104"/>
        <v>-17.335394055536195</v>
      </c>
      <c r="W82" s="141">
        <f t="shared" si="104"/>
        <v>-17.335394055536181</v>
      </c>
      <c r="X82" s="140">
        <f>10*LOG(X79/(D79+N79+X79))+10*LOG((N5*10^3)/(N6*10^3))</f>
        <v>-14.773274493685143</v>
      </c>
      <c r="Y82" s="233"/>
      <c r="Z82" s="9">
        <f t="shared" ref="Z82:AG82" si="105">10*LOG(Z79/(F79+P79+Z79))+10*LOG((P5*10^3)/(P6*10^3))</f>
        <v>-17.335394055536188</v>
      </c>
      <c r="AA82" s="9">
        <f t="shared" si="105"/>
        <v>-17.335394055536188</v>
      </c>
      <c r="AB82" s="9">
        <f t="shared" si="105"/>
        <v>-17.335394055536177</v>
      </c>
      <c r="AC82" s="9">
        <f t="shared" si="105"/>
        <v>-17.335394055536188</v>
      </c>
      <c r="AD82" s="9">
        <f t="shared" si="105"/>
        <v>-17.335394055536195</v>
      </c>
      <c r="AE82" s="9">
        <f t="shared" si="105"/>
        <v>-17.335394055536188</v>
      </c>
      <c r="AF82" s="9">
        <f t="shared" si="105"/>
        <v>-17.335394055536195</v>
      </c>
      <c r="AG82" s="141">
        <f t="shared" si="105"/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3.5" thickBot="1" x14ac:dyDescent="0.25">
      <c r="A83" s="144" t="s">
        <v>38</v>
      </c>
      <c r="B83" s="48" t="s">
        <v>108</v>
      </c>
      <c r="C83" s="138"/>
      <c r="D83" s="145">
        <f>10*LOG((D79+N79+X79)*10^-9)+10*LOG(D8*12)</f>
        <v>-51.56336689702735</v>
      </c>
      <c r="E83" s="234"/>
      <c r="F83" s="146">
        <f t="shared" ref="F83:M83" si="106">10*LOG((F79+P79+Z79)*10^-9)+10*LOG(F8*12)</f>
        <v>-77.401247335176322</v>
      </c>
      <c r="G83" s="146">
        <f t="shared" si="106"/>
        <v>-76.901247335176322</v>
      </c>
      <c r="H83" s="146">
        <f t="shared" si="106"/>
        <v>-76.401247335176322</v>
      </c>
      <c r="I83" s="146">
        <f t="shared" si="106"/>
        <v>-75.901247335176322</v>
      </c>
      <c r="J83" s="146">
        <f t="shared" si="106"/>
        <v>-75.401247335176308</v>
      </c>
      <c r="K83" s="146">
        <f t="shared" si="106"/>
        <v>-74.901247335176322</v>
      </c>
      <c r="L83" s="146">
        <f t="shared" si="106"/>
        <v>-74.401247335176322</v>
      </c>
      <c r="M83" s="147">
        <f t="shared" si="106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 t="s">
        <v>10</v>
      </c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 t="s">
        <v>10</v>
      </c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 x14ac:dyDescent="0.2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3.5" thickBot="1" x14ac:dyDescent="0.25">
      <c r="BC85" s="103"/>
    </row>
    <row r="86" spans="1:55" s="76" customFormat="1" x14ac:dyDescent="0.2">
      <c r="A86" s="1" t="s">
        <v>24</v>
      </c>
      <c r="B86" s="79"/>
      <c r="C86" s="80"/>
      <c r="D86" s="247" t="s">
        <v>0</v>
      </c>
      <c r="E86" s="248"/>
      <c r="F86" s="248"/>
      <c r="G86" s="248"/>
      <c r="H86" s="248"/>
      <c r="I86" s="248"/>
      <c r="J86" s="248"/>
      <c r="K86" s="248"/>
      <c r="L86" s="248"/>
      <c r="M86" s="249"/>
      <c r="N86" s="247" t="s">
        <v>1</v>
      </c>
      <c r="O86" s="248"/>
      <c r="P86" s="248"/>
      <c r="Q86" s="248"/>
      <c r="R86" s="248"/>
      <c r="S86" s="248"/>
      <c r="T86" s="248"/>
      <c r="U86" s="248"/>
      <c r="V86" s="248"/>
      <c r="W86" s="249"/>
      <c r="X86" s="247" t="s">
        <v>2</v>
      </c>
      <c r="Y86" s="248"/>
      <c r="Z86" s="248"/>
      <c r="AA86" s="248"/>
      <c r="AB86" s="248"/>
      <c r="AC86" s="248"/>
      <c r="AD86" s="248"/>
      <c r="AE86" s="248"/>
      <c r="AF86" s="248"/>
      <c r="AG86" s="249"/>
      <c r="AH86" s="250" t="s">
        <v>45</v>
      </c>
      <c r="AI86" s="248"/>
      <c r="AJ86" s="248"/>
      <c r="AK86" s="248"/>
      <c r="AL86" s="248"/>
      <c r="AM86" s="248"/>
      <c r="AN86" s="248"/>
      <c r="AO86" s="248"/>
      <c r="AP86" s="248"/>
      <c r="AQ86" s="249"/>
      <c r="AR86" s="247" t="s">
        <v>33</v>
      </c>
      <c r="AS86" s="248"/>
      <c r="AT86" s="248"/>
      <c r="AU86" s="248"/>
      <c r="AV86" s="248"/>
      <c r="AW86" s="248"/>
      <c r="AX86" s="248"/>
      <c r="AY86" s="248"/>
      <c r="AZ86" s="248"/>
      <c r="BA86" s="249"/>
      <c r="BB86" s="54" t="s">
        <v>70</v>
      </c>
      <c r="BC86" s="14" t="s">
        <v>3</v>
      </c>
    </row>
    <row r="87" spans="1:55" s="76" customFormat="1" x14ac:dyDescent="0.2">
      <c r="A87" s="52"/>
      <c r="B87" s="74"/>
      <c r="C87" s="6"/>
      <c r="D87" s="36" t="s">
        <v>34</v>
      </c>
      <c r="E87" s="3" t="s">
        <v>35</v>
      </c>
      <c r="F87" s="244" t="s">
        <v>36</v>
      </c>
      <c r="G87" s="244"/>
      <c r="H87" s="245"/>
      <c r="I87" s="245"/>
      <c r="J87" s="245"/>
      <c r="K87" s="245"/>
      <c r="L87" s="245"/>
      <c r="M87" s="246"/>
      <c r="N87" s="36" t="s">
        <v>34</v>
      </c>
      <c r="O87" s="3" t="s">
        <v>35</v>
      </c>
      <c r="P87" s="244" t="s">
        <v>36</v>
      </c>
      <c r="Q87" s="244"/>
      <c r="R87" s="245"/>
      <c r="S87" s="245"/>
      <c r="T87" s="245"/>
      <c r="U87" s="245"/>
      <c r="V87" s="245"/>
      <c r="W87" s="246"/>
      <c r="X87" s="36" t="s">
        <v>34</v>
      </c>
      <c r="Y87" s="3" t="s">
        <v>35</v>
      </c>
      <c r="Z87" s="244" t="s">
        <v>36</v>
      </c>
      <c r="AA87" s="244"/>
      <c r="AB87" s="245"/>
      <c r="AC87" s="245"/>
      <c r="AD87" s="245"/>
      <c r="AE87" s="245"/>
      <c r="AF87" s="245"/>
      <c r="AG87" s="246"/>
      <c r="AH87" s="3" t="s">
        <v>34</v>
      </c>
      <c r="AI87" s="3" t="s">
        <v>35</v>
      </c>
      <c r="AJ87" s="244" t="s">
        <v>36</v>
      </c>
      <c r="AK87" s="244"/>
      <c r="AL87" s="245"/>
      <c r="AM87" s="245"/>
      <c r="AN87" s="245"/>
      <c r="AO87" s="245"/>
      <c r="AP87" s="245"/>
      <c r="AQ87" s="246"/>
      <c r="AR87" s="36" t="s">
        <v>34</v>
      </c>
      <c r="AS87" s="3" t="s">
        <v>35</v>
      </c>
      <c r="AT87" s="244" t="s">
        <v>36</v>
      </c>
      <c r="AU87" s="244"/>
      <c r="AV87" s="245"/>
      <c r="AW87" s="245"/>
      <c r="AX87" s="245"/>
      <c r="AY87" s="245"/>
      <c r="AZ87" s="245"/>
      <c r="BA87" s="246"/>
      <c r="BB87" s="198"/>
      <c r="BC87" s="15"/>
    </row>
    <row r="88" spans="1:55" s="76" customFormat="1" x14ac:dyDescent="0.2">
      <c r="A88" s="169" t="s">
        <v>136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232"/>
      <c r="P88" s="153">
        <f t="shared" ref="P88:W88" si="107">P89-AT89</f>
        <v>-5.7673297657336917</v>
      </c>
      <c r="Q88" s="153">
        <f t="shared" si="107"/>
        <v>-5.7673297657336917</v>
      </c>
      <c r="R88" s="153">
        <f t="shared" si="107"/>
        <v>-5.7673297657336828</v>
      </c>
      <c r="S88" s="153">
        <f t="shared" si="107"/>
        <v>-5.7673297657336926</v>
      </c>
      <c r="T88" s="153">
        <f t="shared" si="107"/>
        <v>-5.7673297657337041</v>
      </c>
      <c r="U88" s="153">
        <f t="shared" si="107"/>
        <v>-5.7673297657336917</v>
      </c>
      <c r="V88" s="153">
        <f t="shared" si="107"/>
        <v>-5.7673297657337041</v>
      </c>
      <c r="W88" s="154">
        <f t="shared" si="107"/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232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93</v>
      </c>
    </row>
    <row r="89" spans="1:55" s="76" customFormat="1" x14ac:dyDescent="0.2">
      <c r="A89" s="170" t="s">
        <v>137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108">N80</f>
        <v>-1.7643486243648521</v>
      </c>
      <c r="O89" s="232"/>
      <c r="P89" s="150">
        <f t="shared" si="108"/>
        <v>-5.4554046310929349</v>
      </c>
      <c r="Q89" s="150">
        <f t="shared" si="108"/>
        <v>-5.4554046310929349</v>
      </c>
      <c r="R89" s="150">
        <f t="shared" si="108"/>
        <v>-5.4554046310929252</v>
      </c>
      <c r="S89" s="150">
        <f t="shared" si="108"/>
        <v>-5.4554046310929358</v>
      </c>
      <c r="T89" s="150">
        <f t="shared" si="108"/>
        <v>-5.4554046310929474</v>
      </c>
      <c r="U89" s="150">
        <f t="shared" ref="U89" si="109">U80</f>
        <v>-5.4554046310929349</v>
      </c>
      <c r="V89" s="150">
        <f t="shared" si="108"/>
        <v>-5.4554046310929474</v>
      </c>
      <c r="W89" s="151">
        <f t="shared" si="108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232"/>
      <c r="AT89" s="120">
        <f t="shared" ref="AT89:BA89" si="110">AT37</f>
        <v>0.31192513464075716</v>
      </c>
      <c r="AU89" s="120">
        <f t="shared" si="110"/>
        <v>0.31192513464075716</v>
      </c>
      <c r="AV89" s="120">
        <f t="shared" si="110"/>
        <v>0.31192513464075722</v>
      </c>
      <c r="AW89" s="120">
        <f t="shared" si="110"/>
        <v>0.31192513464075716</v>
      </c>
      <c r="AX89" s="120">
        <f t="shared" si="110"/>
        <v>0.31192513464075705</v>
      </c>
      <c r="AY89" s="120">
        <f t="shared" si="110"/>
        <v>0.31192513464075716</v>
      </c>
      <c r="AZ89" s="120">
        <f t="shared" si="110"/>
        <v>0.31192513464075705</v>
      </c>
      <c r="BA89" s="121">
        <f t="shared" si="110"/>
        <v>0.31192513464075722</v>
      </c>
      <c r="BB89" s="200"/>
      <c r="BC89" s="207"/>
    </row>
    <row r="90" spans="1:55" s="76" customFormat="1" x14ac:dyDescent="0.2">
      <c r="A90" s="169" t="s">
        <v>138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232"/>
      <c r="P90" s="150">
        <f t="shared" ref="P90:W90" si="111">P89+AT89</f>
        <v>-5.1434794964521782</v>
      </c>
      <c r="Q90" s="150">
        <f t="shared" si="111"/>
        <v>-5.1434794964521782</v>
      </c>
      <c r="R90" s="150">
        <f t="shared" si="111"/>
        <v>-5.1434794964521675</v>
      </c>
      <c r="S90" s="150">
        <f t="shared" si="111"/>
        <v>-5.1434794964521791</v>
      </c>
      <c r="T90" s="150">
        <f t="shared" si="111"/>
        <v>-5.1434794964521906</v>
      </c>
      <c r="U90" s="150">
        <f t="shared" si="111"/>
        <v>-5.1434794964521782</v>
      </c>
      <c r="V90" s="150">
        <f t="shared" si="111"/>
        <v>-5.1434794964521906</v>
      </c>
      <c r="W90" s="151">
        <f t="shared" si="111"/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232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 x14ac:dyDescent="0.2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32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232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 x14ac:dyDescent="0.2">
      <c r="A92" s="169" t="s">
        <v>139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232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 t="shared" ref="Z92:AG92" si="112">Z93-AT93</f>
        <v>-5.7673297657336917</v>
      </c>
      <c r="AA92" s="153">
        <f t="shared" si="112"/>
        <v>-5.7673297657336917</v>
      </c>
      <c r="AB92" s="153">
        <f t="shared" si="112"/>
        <v>-5.7673297657336828</v>
      </c>
      <c r="AC92" s="153">
        <f t="shared" si="112"/>
        <v>-5.7673297657336926</v>
      </c>
      <c r="AD92" s="153">
        <f t="shared" si="112"/>
        <v>-5.7673297657337041</v>
      </c>
      <c r="AE92" s="153">
        <f t="shared" si="112"/>
        <v>-5.7673297657336917</v>
      </c>
      <c r="AF92" s="153">
        <f t="shared" si="112"/>
        <v>-5.7673297657337041</v>
      </c>
      <c r="AG92" s="154">
        <f t="shared" si="112"/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232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93</v>
      </c>
    </row>
    <row r="93" spans="1:55" s="76" customFormat="1" x14ac:dyDescent="0.2">
      <c r="A93" s="170" t="s">
        <v>140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232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113">X80</f>
        <v>-1.7643486243648521</v>
      </c>
      <c r="Y93" s="232"/>
      <c r="Z93" s="150">
        <f t="shared" si="113"/>
        <v>-5.4554046310929349</v>
      </c>
      <c r="AA93" s="150">
        <f t="shared" si="113"/>
        <v>-5.4554046310929349</v>
      </c>
      <c r="AB93" s="150">
        <f t="shared" si="113"/>
        <v>-5.4554046310929252</v>
      </c>
      <c r="AC93" s="150">
        <f t="shared" si="113"/>
        <v>-5.4554046310929358</v>
      </c>
      <c r="AD93" s="150">
        <f t="shared" si="113"/>
        <v>-5.4554046310929474</v>
      </c>
      <c r="AE93" s="150">
        <f t="shared" ref="AE93" si="114">AE80</f>
        <v>-5.4554046310929349</v>
      </c>
      <c r="AF93" s="150">
        <f t="shared" si="113"/>
        <v>-5.4554046310929474</v>
      </c>
      <c r="AG93" s="151">
        <f t="shared" si="11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232"/>
      <c r="AT93" s="120">
        <f t="shared" ref="AT93:BA93" si="115">AT41</f>
        <v>0.31192513464075716</v>
      </c>
      <c r="AU93" s="120">
        <f t="shared" si="115"/>
        <v>0.31192513464075716</v>
      </c>
      <c r="AV93" s="120">
        <f t="shared" si="115"/>
        <v>0.31192513464075722</v>
      </c>
      <c r="AW93" s="120">
        <f t="shared" si="115"/>
        <v>0.31192513464075716</v>
      </c>
      <c r="AX93" s="120">
        <f t="shared" si="115"/>
        <v>0.31192513464075705</v>
      </c>
      <c r="AY93" s="120">
        <f t="shared" si="115"/>
        <v>0.31192513464075716</v>
      </c>
      <c r="AZ93" s="120">
        <f t="shared" si="115"/>
        <v>0.31192513464075705</v>
      </c>
      <c r="BA93" s="121">
        <f t="shared" si="115"/>
        <v>0.31192513464075722</v>
      </c>
      <c r="BB93" s="200"/>
      <c r="BC93" s="208"/>
    </row>
    <row r="94" spans="1:55" s="76" customFormat="1" x14ac:dyDescent="0.2">
      <c r="A94" s="169" t="s">
        <v>141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232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232"/>
      <c r="Z94" s="150">
        <f t="shared" ref="Z94:AG94" si="116">Z93+AT93</f>
        <v>-5.1434794964521782</v>
      </c>
      <c r="AA94" s="150">
        <f t="shared" si="116"/>
        <v>-5.1434794964521782</v>
      </c>
      <c r="AB94" s="150">
        <f t="shared" si="116"/>
        <v>-5.1434794964521675</v>
      </c>
      <c r="AC94" s="150">
        <f t="shared" si="116"/>
        <v>-5.1434794964521791</v>
      </c>
      <c r="AD94" s="150">
        <f t="shared" si="116"/>
        <v>-5.1434794964521906</v>
      </c>
      <c r="AE94" s="150">
        <f t="shared" si="116"/>
        <v>-5.1434794964521782</v>
      </c>
      <c r="AF94" s="150">
        <f t="shared" si="116"/>
        <v>-5.1434794964521906</v>
      </c>
      <c r="AG94" s="151">
        <f t="shared" si="116"/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232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 x14ac:dyDescent="0.2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32"/>
      <c r="P95" s="26"/>
      <c r="Q95" s="26"/>
      <c r="R95" s="26"/>
      <c r="S95" s="26"/>
      <c r="T95" s="26"/>
      <c r="U95" s="26"/>
      <c r="V95" s="26"/>
      <c r="W95" s="45"/>
      <c r="X95" s="59"/>
      <c r="Y95" s="232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232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 x14ac:dyDescent="0.2">
      <c r="A96" s="169" t="s">
        <v>119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232"/>
      <c r="P96" s="153">
        <f t="shared" ref="P96:W96" si="117">P97-AT97</f>
        <v>-116.51940589743802</v>
      </c>
      <c r="Q96" s="153">
        <f t="shared" si="117"/>
        <v>-116.01940589743802</v>
      </c>
      <c r="R96" s="153">
        <f t="shared" si="117"/>
        <v>-115.51940589743802</v>
      </c>
      <c r="S96" s="153">
        <f t="shared" si="117"/>
        <v>-115.01940589743802</v>
      </c>
      <c r="T96" s="153">
        <f t="shared" si="117"/>
        <v>-114.51940589743802</v>
      </c>
      <c r="U96" s="153">
        <f t="shared" si="117"/>
        <v>-114.01940589743802</v>
      </c>
      <c r="V96" s="153">
        <f t="shared" si="117"/>
        <v>-113.51940589743802</v>
      </c>
      <c r="W96" s="154">
        <f t="shared" si="117"/>
        <v>-113.01940589743802</v>
      </c>
      <c r="X96" s="149"/>
      <c r="Y96" s="232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232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72</v>
      </c>
    </row>
    <row r="97" spans="1:55" s="76" customFormat="1" x14ac:dyDescent="0.2">
      <c r="A97" s="170" t="s">
        <v>120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118">N81</f>
        <v>-86.589700043360182</v>
      </c>
      <c r="O97" s="232"/>
      <c r="P97" s="150">
        <f t="shared" si="118"/>
        <v>-114.98970004336019</v>
      </c>
      <c r="Q97" s="150">
        <f t="shared" si="118"/>
        <v>-114.48970004336019</v>
      </c>
      <c r="R97" s="150">
        <f t="shared" si="118"/>
        <v>-113.98970004336019</v>
      </c>
      <c r="S97" s="150">
        <f t="shared" si="118"/>
        <v>-113.48970004336019</v>
      </c>
      <c r="T97" s="150">
        <f t="shared" si="118"/>
        <v>-112.98970004336019</v>
      </c>
      <c r="U97" s="150">
        <f t="shared" ref="U97" si="119">U81</f>
        <v>-112.48970004336019</v>
      </c>
      <c r="V97" s="150">
        <f t="shared" si="118"/>
        <v>-111.98970004336019</v>
      </c>
      <c r="W97" s="151">
        <f t="shared" si="118"/>
        <v>-111.48970004336019</v>
      </c>
      <c r="X97" s="149"/>
      <c r="Y97" s="232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232"/>
      <c r="AT97" s="120">
        <f t="shared" ref="AT97:BA97" si="120">AT45</f>
        <v>1.5297058540778354</v>
      </c>
      <c r="AU97" s="120">
        <f t="shared" si="120"/>
        <v>1.5297058540778354</v>
      </c>
      <c r="AV97" s="120">
        <f t="shared" si="120"/>
        <v>1.5297058540778354</v>
      </c>
      <c r="AW97" s="120">
        <f t="shared" si="120"/>
        <v>1.5297058540778354</v>
      </c>
      <c r="AX97" s="120">
        <f t="shared" si="120"/>
        <v>1.5297058540778354</v>
      </c>
      <c r="AY97" s="120">
        <f t="shared" si="120"/>
        <v>1.5297058540778354</v>
      </c>
      <c r="AZ97" s="120">
        <f t="shared" si="120"/>
        <v>1.5297058540778354</v>
      </c>
      <c r="BA97" s="121">
        <f t="shared" si="120"/>
        <v>1.5297058540778354</v>
      </c>
      <c r="BB97" s="200"/>
      <c r="BC97" s="208"/>
    </row>
    <row r="98" spans="1:55" s="76" customFormat="1" x14ac:dyDescent="0.2">
      <c r="A98" s="169" t="s">
        <v>121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232"/>
      <c r="P98" s="150">
        <f t="shared" ref="P98:W98" si="121">P97+AT97</f>
        <v>-113.45999418928236</v>
      </c>
      <c r="Q98" s="150">
        <f t="shared" si="121"/>
        <v>-112.95999418928236</v>
      </c>
      <c r="R98" s="150">
        <f t="shared" si="121"/>
        <v>-112.45999418928236</v>
      </c>
      <c r="S98" s="150">
        <f t="shared" si="121"/>
        <v>-111.95999418928236</v>
      </c>
      <c r="T98" s="150">
        <f t="shared" si="121"/>
        <v>-111.45999418928236</v>
      </c>
      <c r="U98" s="150">
        <f t="shared" si="121"/>
        <v>-110.95999418928236</v>
      </c>
      <c r="V98" s="150">
        <f t="shared" si="121"/>
        <v>-110.45999418928236</v>
      </c>
      <c r="W98" s="151">
        <f t="shared" si="121"/>
        <v>-109.95999418928236</v>
      </c>
      <c r="X98" s="149"/>
      <c r="Y98" s="232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232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 x14ac:dyDescent="0.2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32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232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 x14ac:dyDescent="0.2">
      <c r="A100" s="169" t="s">
        <v>122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232"/>
      <c r="Z100" s="153">
        <f t="shared" ref="Z100:AG100" si="122">Z101-AT101</f>
        <v>-116.51940589743802</v>
      </c>
      <c r="AA100" s="153">
        <f t="shared" si="122"/>
        <v>-116.01940589743802</v>
      </c>
      <c r="AB100" s="153">
        <f t="shared" si="122"/>
        <v>-115.51940589743802</v>
      </c>
      <c r="AC100" s="153">
        <f t="shared" si="122"/>
        <v>-115.01940589743802</v>
      </c>
      <c r="AD100" s="153">
        <f t="shared" si="122"/>
        <v>-114.51940589743802</v>
      </c>
      <c r="AE100" s="153">
        <f t="shared" si="122"/>
        <v>-114.01940589743802</v>
      </c>
      <c r="AF100" s="153">
        <f t="shared" si="122"/>
        <v>-113.51940589743802</v>
      </c>
      <c r="AG100" s="154">
        <f t="shared" si="122"/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232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72</v>
      </c>
    </row>
    <row r="101" spans="1:55" s="76" customFormat="1" x14ac:dyDescent="0.2">
      <c r="A101" s="170" t="s">
        <v>123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123">X81</f>
        <v>-86.589700043360182</v>
      </c>
      <c r="Y101" s="232"/>
      <c r="Z101" s="150">
        <f t="shared" si="123"/>
        <v>-114.98970004336019</v>
      </c>
      <c r="AA101" s="150">
        <f t="shared" si="123"/>
        <v>-114.48970004336019</v>
      </c>
      <c r="AB101" s="150">
        <f t="shared" si="123"/>
        <v>-113.98970004336019</v>
      </c>
      <c r="AC101" s="150">
        <f t="shared" si="123"/>
        <v>-113.48970004336019</v>
      </c>
      <c r="AD101" s="150">
        <f t="shared" si="123"/>
        <v>-112.98970004336019</v>
      </c>
      <c r="AE101" s="150">
        <f t="shared" ref="AE101" si="124">AE81</f>
        <v>-112.48970004336019</v>
      </c>
      <c r="AF101" s="150">
        <f t="shared" si="123"/>
        <v>-111.98970004336019</v>
      </c>
      <c r="AG101" s="151">
        <f t="shared" si="123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232"/>
      <c r="AT101" s="120">
        <f t="shared" ref="AT101:BA101" si="125">AT49</f>
        <v>1.5297058540778354</v>
      </c>
      <c r="AU101" s="120">
        <f t="shared" si="125"/>
        <v>1.5297058540778354</v>
      </c>
      <c r="AV101" s="120">
        <f t="shared" si="125"/>
        <v>1.5297058540778354</v>
      </c>
      <c r="AW101" s="120">
        <f t="shared" si="125"/>
        <v>1.5297058540778354</v>
      </c>
      <c r="AX101" s="120">
        <f t="shared" si="125"/>
        <v>1.5297058540778354</v>
      </c>
      <c r="AY101" s="120">
        <f t="shared" si="125"/>
        <v>1.5297058540778354</v>
      </c>
      <c r="AZ101" s="120">
        <f t="shared" si="125"/>
        <v>1.5297058540778354</v>
      </c>
      <c r="BA101" s="121">
        <f t="shared" si="125"/>
        <v>1.5297058540778354</v>
      </c>
      <c r="BB101" s="200"/>
      <c r="BC101" s="208"/>
    </row>
    <row r="102" spans="1:55" s="76" customFormat="1" x14ac:dyDescent="0.2">
      <c r="A102" s="169" t="s">
        <v>124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232"/>
      <c r="Z102" s="150">
        <f t="shared" ref="Z102:AG102" si="126">Z101+AT101</f>
        <v>-113.45999418928236</v>
      </c>
      <c r="AA102" s="150">
        <f t="shared" si="126"/>
        <v>-112.95999418928236</v>
      </c>
      <c r="AB102" s="150">
        <f t="shared" si="126"/>
        <v>-112.45999418928236</v>
      </c>
      <c r="AC102" s="150">
        <f t="shared" si="126"/>
        <v>-111.95999418928236</v>
      </c>
      <c r="AD102" s="150">
        <f t="shared" si="126"/>
        <v>-111.45999418928236</v>
      </c>
      <c r="AE102" s="150">
        <f t="shared" si="126"/>
        <v>-110.95999418928236</v>
      </c>
      <c r="AF102" s="150">
        <f t="shared" si="126"/>
        <v>-110.45999418928236</v>
      </c>
      <c r="AG102" s="151">
        <f t="shared" si="126"/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232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 x14ac:dyDescent="0.2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232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232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 x14ac:dyDescent="0.2">
      <c r="A104" s="169" t="s">
        <v>47</v>
      </c>
      <c r="B104" s="212" t="s">
        <v>108</v>
      </c>
      <c r="C104" s="137"/>
      <c r="D104" s="152">
        <f>D105-AR105</f>
        <v>-53.072927318345478</v>
      </c>
      <c r="E104" s="232"/>
      <c r="F104" s="153">
        <f t="shared" ref="F104:M104" si="127">F105-AT105</f>
        <v>-78.90419181703561</v>
      </c>
      <c r="G104" s="153">
        <f t="shared" si="127"/>
        <v>-78.40419181703561</v>
      </c>
      <c r="H104" s="153">
        <f t="shared" si="127"/>
        <v>-77.90419181703561</v>
      </c>
      <c r="I104" s="153">
        <f t="shared" si="127"/>
        <v>-77.40419181703561</v>
      </c>
      <c r="J104" s="153">
        <f t="shared" si="127"/>
        <v>-76.904191817035596</v>
      </c>
      <c r="K104" s="153">
        <f t="shared" si="127"/>
        <v>-76.40419181703561</v>
      </c>
      <c r="L104" s="153">
        <f t="shared" si="127"/>
        <v>-75.90419181703561</v>
      </c>
      <c r="M104" s="154">
        <f t="shared" si="127"/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232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232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95</v>
      </c>
    </row>
    <row r="105" spans="1:55" s="76" customFormat="1" x14ac:dyDescent="0.2">
      <c r="A105" s="170" t="s">
        <v>46</v>
      </c>
      <c r="B105" s="212" t="s">
        <v>108</v>
      </c>
      <c r="C105" s="137"/>
      <c r="D105" s="149">
        <f t="shared" ref="D105:M105" si="128">D83</f>
        <v>-51.56336689702735</v>
      </c>
      <c r="E105" s="232"/>
      <c r="F105" s="150">
        <f t="shared" si="128"/>
        <v>-77.401247335176322</v>
      </c>
      <c r="G105" s="150">
        <f t="shared" si="128"/>
        <v>-76.901247335176322</v>
      </c>
      <c r="H105" s="150">
        <f t="shared" si="128"/>
        <v>-76.401247335176322</v>
      </c>
      <c r="I105" s="150">
        <f t="shared" si="128"/>
        <v>-75.901247335176322</v>
      </c>
      <c r="J105" s="150">
        <f t="shared" si="128"/>
        <v>-75.401247335176308</v>
      </c>
      <c r="K105" s="150">
        <f t="shared" ref="K105" si="129">K83</f>
        <v>-74.901247335176322</v>
      </c>
      <c r="L105" s="150">
        <f t="shared" si="128"/>
        <v>-74.401247335176322</v>
      </c>
      <c r="M105" s="151">
        <f t="shared" si="128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232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232"/>
      <c r="AT105" s="120">
        <f t="shared" ref="AT105:BA105" si="130">AT53</f>
        <v>1.502944481859291</v>
      </c>
      <c r="AU105" s="120">
        <f t="shared" si="130"/>
        <v>1.502944481859291</v>
      </c>
      <c r="AV105" s="120">
        <f t="shared" si="130"/>
        <v>1.502944481859291</v>
      </c>
      <c r="AW105" s="120">
        <f t="shared" si="130"/>
        <v>1.502944481859291</v>
      </c>
      <c r="AX105" s="120">
        <f t="shared" si="130"/>
        <v>1.502944481859291</v>
      </c>
      <c r="AY105" s="120">
        <f t="shared" si="130"/>
        <v>1.502944481859291</v>
      </c>
      <c r="AZ105" s="120">
        <f t="shared" si="130"/>
        <v>1.502944481859291</v>
      </c>
      <c r="BA105" s="121">
        <f t="shared" si="130"/>
        <v>1.502944481859291</v>
      </c>
      <c r="BB105" s="200"/>
      <c r="BC105" s="208"/>
    </row>
    <row r="106" spans="1:55" s="76" customFormat="1" x14ac:dyDescent="0.2">
      <c r="A106" s="169" t="s">
        <v>94</v>
      </c>
      <c r="B106" s="212" t="s">
        <v>108</v>
      </c>
      <c r="C106" s="137"/>
      <c r="D106" s="152">
        <f>D105+AR105</f>
        <v>-50.053806475709223</v>
      </c>
      <c r="E106" s="232"/>
      <c r="F106" s="153">
        <f t="shared" ref="F106:K106" si="131">F105+AT105</f>
        <v>-75.898302853317034</v>
      </c>
      <c r="G106" s="153">
        <f t="shared" si="131"/>
        <v>-75.398302853317034</v>
      </c>
      <c r="H106" s="153">
        <f t="shared" si="131"/>
        <v>-74.898302853317034</v>
      </c>
      <c r="I106" s="153">
        <f t="shared" si="131"/>
        <v>-74.398302853317034</v>
      </c>
      <c r="J106" s="153">
        <f t="shared" si="131"/>
        <v>-73.89830285331702</v>
      </c>
      <c r="K106" s="153">
        <f t="shared" si="131"/>
        <v>-73.398302853317034</v>
      </c>
      <c r="L106" s="153">
        <f>L105+AY105</f>
        <v>-72.898302853317034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232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232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95</v>
      </c>
    </row>
    <row r="107" spans="1:55" s="76" customFormat="1" x14ac:dyDescent="0.2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232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232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 x14ac:dyDescent="0.2">
      <c r="A108" s="169" t="s">
        <v>97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232"/>
      <c r="Z108" s="153">
        <f t="shared" ref="Z108:AG108" si="132">Z109-AT109</f>
        <v>-17.578185106379451</v>
      </c>
      <c r="AA108" s="153">
        <f t="shared" si="132"/>
        <v>-17.578185106379451</v>
      </c>
      <c r="AB108" s="153">
        <f t="shared" si="132"/>
        <v>-17.57818510637944</v>
      </c>
      <c r="AC108" s="153">
        <f t="shared" si="132"/>
        <v>-17.578185106379451</v>
      </c>
      <c r="AD108" s="153">
        <f t="shared" si="132"/>
        <v>-17.578185106379458</v>
      </c>
      <c r="AE108" s="153">
        <f t="shared" si="132"/>
        <v>-17.578185106379451</v>
      </c>
      <c r="AF108" s="153">
        <f t="shared" si="132"/>
        <v>-17.578185106379458</v>
      </c>
      <c r="AG108" s="154">
        <f t="shared" si="132"/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232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103</v>
      </c>
    </row>
    <row r="109" spans="1:55" s="76" customFormat="1" x14ac:dyDescent="0.2">
      <c r="A109" s="170" t="s">
        <v>98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232"/>
      <c r="Z109" s="150">
        <f t="shared" ref="Z109:AG109" si="133">Z82</f>
        <v>-17.335394055536188</v>
      </c>
      <c r="AA109" s="150">
        <f t="shared" si="133"/>
        <v>-17.335394055536188</v>
      </c>
      <c r="AB109" s="150">
        <f t="shared" si="133"/>
        <v>-17.335394055536177</v>
      </c>
      <c r="AC109" s="150">
        <f t="shared" si="133"/>
        <v>-17.335394055536188</v>
      </c>
      <c r="AD109" s="150">
        <f t="shared" si="133"/>
        <v>-17.335394055536195</v>
      </c>
      <c r="AE109" s="150">
        <f t="shared" ref="AE109" si="134">AE82</f>
        <v>-17.335394055536188</v>
      </c>
      <c r="AF109" s="150">
        <f t="shared" si="133"/>
        <v>-17.335394055536195</v>
      </c>
      <c r="AG109" s="151">
        <f t="shared" si="133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232"/>
      <c r="AT109" s="120">
        <f t="shared" ref="AT109:BA109" si="135">AT57</f>
        <v>0.24279105084326363</v>
      </c>
      <c r="AU109" s="120">
        <f t="shared" si="135"/>
        <v>0.24279105084326363</v>
      </c>
      <c r="AV109" s="120">
        <f t="shared" si="135"/>
        <v>0.24279105084326352</v>
      </c>
      <c r="AW109" s="120">
        <f t="shared" si="135"/>
        <v>0.24279105084326366</v>
      </c>
      <c r="AX109" s="120">
        <f t="shared" si="135"/>
        <v>0.24279105084326374</v>
      </c>
      <c r="AY109" s="120">
        <f t="shared" si="135"/>
        <v>0.24279105084326363</v>
      </c>
      <c r="AZ109" s="120">
        <f t="shared" si="135"/>
        <v>0.24279105084326374</v>
      </c>
      <c r="BA109" s="121">
        <f t="shared" si="135"/>
        <v>0.24279105084326358</v>
      </c>
      <c r="BB109" s="205"/>
      <c r="BC109" s="208"/>
    </row>
    <row r="110" spans="1:55" s="76" customFormat="1" x14ac:dyDescent="0.2">
      <c r="A110" s="169" t="s">
        <v>99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232"/>
      <c r="Z110" s="153">
        <f t="shared" ref="Z110:AG110" si="136">Z109+AT109</f>
        <v>-17.092603004692926</v>
      </c>
      <c r="AA110" s="153">
        <f t="shared" si="136"/>
        <v>-17.092603004692926</v>
      </c>
      <c r="AB110" s="153">
        <f t="shared" si="136"/>
        <v>-17.092603004692915</v>
      </c>
      <c r="AC110" s="153">
        <f t="shared" si="136"/>
        <v>-17.092603004692926</v>
      </c>
      <c r="AD110" s="153">
        <f t="shared" si="136"/>
        <v>-17.092603004692933</v>
      </c>
      <c r="AE110" s="153">
        <f t="shared" si="136"/>
        <v>-17.092603004692926</v>
      </c>
      <c r="AF110" s="153">
        <f t="shared" si="136"/>
        <v>-17.092603004692933</v>
      </c>
      <c r="AG110" s="154">
        <f t="shared" si="136"/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232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 x14ac:dyDescent="0.2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232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232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 x14ac:dyDescent="0.2">
      <c r="A112" s="169" t="s">
        <v>100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232"/>
      <c r="Z112" s="150">
        <f t="shared" ref="Z112:AG112" si="137">Z113-AT113</f>
        <v>-21.078185106379451</v>
      </c>
      <c r="AA112" s="150">
        <f t="shared" si="137"/>
        <v>-21.078185106379451</v>
      </c>
      <c r="AB112" s="150">
        <f t="shared" si="137"/>
        <v>-21.07818510637944</v>
      </c>
      <c r="AC112" s="150">
        <f t="shared" si="137"/>
        <v>-21.078185106379451</v>
      </c>
      <c r="AD112" s="150">
        <f t="shared" si="137"/>
        <v>-21.078185106379458</v>
      </c>
      <c r="AE112" s="150">
        <f t="shared" si="137"/>
        <v>-21.078185106379451</v>
      </c>
      <c r="AF112" s="150">
        <f t="shared" si="137"/>
        <v>-21.078185106379458</v>
      </c>
      <c r="AG112" s="151">
        <f t="shared" si="137"/>
        <v>-21.078185106379443</v>
      </c>
      <c r="AH112" s="160">
        <f>IF(X112&lt;-43,0,87+2*CEILING(X112,-0.5))</f>
        <v>52</v>
      </c>
      <c r="AI112" s="232"/>
      <c r="AJ112" s="160">
        <f t="shared" ref="AJ112:AQ112" si="138">IF(Z112&lt;-43,0,87+2*CEILING(Z112,-0.5))</f>
        <v>44</v>
      </c>
      <c r="AK112" s="160">
        <f t="shared" si="138"/>
        <v>44</v>
      </c>
      <c r="AL112" s="160">
        <f t="shared" si="138"/>
        <v>44</v>
      </c>
      <c r="AM112" s="160">
        <f t="shared" si="138"/>
        <v>44</v>
      </c>
      <c r="AN112" s="160">
        <f t="shared" si="138"/>
        <v>44</v>
      </c>
      <c r="AO112" s="160">
        <f t="shared" si="138"/>
        <v>44</v>
      </c>
      <c r="AP112" s="160">
        <f t="shared" si="138"/>
        <v>44</v>
      </c>
      <c r="AQ112" s="160">
        <f t="shared" si="138"/>
        <v>44</v>
      </c>
      <c r="AR112" s="114"/>
      <c r="AS112" s="232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71</v>
      </c>
    </row>
    <row r="113" spans="1:55" s="76" customFormat="1" x14ac:dyDescent="0.2">
      <c r="A113" s="170" t="s">
        <v>101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232"/>
      <c r="Z113" s="150">
        <f t="shared" ref="Z113:AG113" si="139">Z82</f>
        <v>-17.335394055536188</v>
      </c>
      <c r="AA113" s="150">
        <f t="shared" si="139"/>
        <v>-17.335394055536188</v>
      </c>
      <c r="AB113" s="150">
        <f t="shared" si="139"/>
        <v>-17.335394055536177</v>
      </c>
      <c r="AC113" s="150">
        <f t="shared" si="139"/>
        <v>-17.335394055536188</v>
      </c>
      <c r="AD113" s="150">
        <f t="shared" si="139"/>
        <v>-17.335394055536195</v>
      </c>
      <c r="AE113" s="150">
        <f t="shared" ref="AE113" si="140">AE82</f>
        <v>-17.335394055536188</v>
      </c>
      <c r="AF113" s="150">
        <f t="shared" si="139"/>
        <v>-17.335394055536195</v>
      </c>
      <c r="AG113" s="151">
        <f t="shared" si="139"/>
        <v>-17.335394055536181</v>
      </c>
      <c r="AH113" s="161"/>
      <c r="AI113" s="232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232"/>
      <c r="AT113" s="120">
        <f t="shared" ref="AT113:BA113" si="141">AT61</f>
        <v>3.7427910508432638</v>
      </c>
      <c r="AU113" s="120">
        <f t="shared" si="141"/>
        <v>3.7427910508432638</v>
      </c>
      <c r="AV113" s="120">
        <f t="shared" si="141"/>
        <v>3.7427910508432634</v>
      </c>
      <c r="AW113" s="120">
        <f t="shared" si="141"/>
        <v>3.7427910508432638</v>
      </c>
      <c r="AX113" s="120">
        <f t="shared" si="141"/>
        <v>3.7427910508432638</v>
      </c>
      <c r="AY113" s="120">
        <f t="shared" si="141"/>
        <v>3.7427910508432638</v>
      </c>
      <c r="AZ113" s="120">
        <f t="shared" si="141"/>
        <v>3.7427910508432638</v>
      </c>
      <c r="BA113" s="121">
        <f t="shared" si="141"/>
        <v>3.7427910508432634</v>
      </c>
      <c r="BB113" s="205"/>
      <c r="BC113" s="208"/>
    </row>
    <row r="114" spans="1:55" s="76" customFormat="1" x14ac:dyDescent="0.2">
      <c r="A114" s="169" t="s">
        <v>102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232"/>
      <c r="Z114" s="150">
        <f t="shared" ref="Z114:AG114" si="142">Z113+AT113</f>
        <v>-13.592603004692924</v>
      </c>
      <c r="AA114" s="150">
        <f t="shared" si="142"/>
        <v>-13.592603004692924</v>
      </c>
      <c r="AB114" s="150">
        <f t="shared" si="142"/>
        <v>-13.592603004692915</v>
      </c>
      <c r="AC114" s="150">
        <f t="shared" si="142"/>
        <v>-13.592603004692924</v>
      </c>
      <c r="AD114" s="150">
        <f t="shared" si="142"/>
        <v>-13.592603004692931</v>
      </c>
      <c r="AE114" s="150">
        <f t="shared" si="142"/>
        <v>-13.592603004692924</v>
      </c>
      <c r="AF114" s="150">
        <f t="shared" si="142"/>
        <v>-13.592603004692931</v>
      </c>
      <c r="AG114" s="151">
        <f t="shared" si="142"/>
        <v>-13.592603004692918</v>
      </c>
      <c r="AH114" s="160">
        <f>IF(X114&lt;-43,0,87+2*CEILING(X114,-0.5))</f>
        <v>62</v>
      </c>
      <c r="AI114" s="232"/>
      <c r="AJ114" s="160">
        <f t="shared" ref="AJ114:AQ114" si="143">IF(Z114&lt;-43,0,87+2*CEILING(Z114,-0.5))</f>
        <v>59</v>
      </c>
      <c r="AK114" s="160">
        <f t="shared" si="143"/>
        <v>59</v>
      </c>
      <c r="AL114" s="160">
        <f t="shared" si="143"/>
        <v>59</v>
      </c>
      <c r="AM114" s="160">
        <f t="shared" si="143"/>
        <v>59</v>
      </c>
      <c r="AN114" s="160">
        <f t="shared" si="143"/>
        <v>59</v>
      </c>
      <c r="AO114" s="160">
        <f t="shared" si="143"/>
        <v>59</v>
      </c>
      <c r="AP114" s="160">
        <f t="shared" si="143"/>
        <v>59</v>
      </c>
      <c r="AQ114" s="160">
        <f t="shared" si="143"/>
        <v>59</v>
      </c>
      <c r="AR114" s="114"/>
      <c r="AS114" s="232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71</v>
      </c>
    </row>
    <row r="115" spans="1:55" s="76" customFormat="1" x14ac:dyDescent="0.2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111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3.5" thickBot="1" x14ac:dyDescent="0.25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 x14ac:dyDescent="0.2">
      <c r="BC125" s="12" t="s">
        <v>49</v>
      </c>
    </row>
  </sheetData>
  <mergeCells count="46">
    <mergeCell ref="D86:M86"/>
    <mergeCell ref="N86:W86"/>
    <mergeCell ref="X86:AG86"/>
    <mergeCell ref="AH86:AQ86"/>
    <mergeCell ref="AR86:BA86"/>
    <mergeCell ref="F87:M87"/>
    <mergeCell ref="P87:W87"/>
    <mergeCell ref="Z87:AG87"/>
    <mergeCell ref="AJ87:AQ87"/>
    <mergeCell ref="AT87:BA87"/>
    <mergeCell ref="D71:M71"/>
    <mergeCell ref="N71:W71"/>
    <mergeCell ref="X71:AG71"/>
    <mergeCell ref="F72:M72"/>
    <mergeCell ref="P72:W72"/>
    <mergeCell ref="Z72:AG72"/>
    <mergeCell ref="D34:M34"/>
    <mergeCell ref="N34:W34"/>
    <mergeCell ref="X34:AG34"/>
    <mergeCell ref="AH34:AQ34"/>
    <mergeCell ref="AR34:BA34"/>
    <mergeCell ref="F35:M35"/>
    <mergeCell ref="P35:W35"/>
    <mergeCell ref="Z35:AG35"/>
    <mergeCell ref="AJ35:AQ35"/>
    <mergeCell ref="AT35:BA35"/>
    <mergeCell ref="D25:M25"/>
    <mergeCell ref="N25:W25"/>
    <mergeCell ref="X25:AG25"/>
    <mergeCell ref="AH25:AQ25"/>
    <mergeCell ref="F26:M26"/>
    <mergeCell ref="P26:W26"/>
    <mergeCell ref="Z26:AG26"/>
    <mergeCell ref="AJ26:AQ26"/>
    <mergeCell ref="D16:M16"/>
    <mergeCell ref="N16:W16"/>
    <mergeCell ref="X16:AG16"/>
    <mergeCell ref="F17:M17"/>
    <mergeCell ref="P17:W17"/>
    <mergeCell ref="Z17:AG17"/>
    <mergeCell ref="D2:M2"/>
    <mergeCell ref="N2:W2"/>
    <mergeCell ref="X2:AG2"/>
    <mergeCell ref="F3:M3"/>
    <mergeCell ref="P3:W3"/>
    <mergeCell ref="Z3:AG3"/>
  </mergeCells>
  <phoneticPr fontId="19" type="noConversion"/>
  <conditionalFormatting sqref="D104 F104:M104">
    <cfRule type="cellIs" dxfId="7" priority="1" stopIfTrue="1" operator="lessThan">
      <formula>$BB$104</formula>
    </cfRule>
  </conditionalFormatting>
  <conditionalFormatting sqref="D106 F106:M106">
    <cfRule type="cellIs" dxfId="6" priority="2" stopIfTrue="1" operator="greaterThan">
      <formula>$BB$106</formula>
    </cfRule>
  </conditionalFormatting>
  <conditionalFormatting sqref="N88 P88:W88">
    <cfRule type="cellIs" dxfId="5" priority="6" stopIfTrue="1" operator="lessThan">
      <formula>$BB$88</formula>
    </cfRule>
  </conditionalFormatting>
  <conditionalFormatting sqref="N96 P96:W96">
    <cfRule type="cellIs" dxfId="4" priority="4" stopIfTrue="1" operator="lessThan">
      <formula>$BB$96</formula>
    </cfRule>
  </conditionalFormatting>
  <conditionalFormatting sqref="X100 Z100:AG100">
    <cfRule type="cellIs" dxfId="3" priority="3" stopIfTrue="1" operator="lessThan">
      <formula>$BB$100</formula>
    </cfRule>
  </conditionalFormatting>
  <conditionalFormatting sqref="X92:AG92">
    <cfRule type="cellIs" dxfId="2" priority="5" stopIfTrue="1" operator="lessThan">
      <formula>$BB$92</formula>
    </cfRule>
  </conditionalFormatting>
  <conditionalFormatting sqref="BC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4.7.2.1-1</vt:lpstr>
      <vt:lpstr>4.7.2.1-3</vt:lpstr>
      <vt:lpstr>16.7.2.2-3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